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 yWindow="975" windowWidth="14685" windowHeight="6435" tabRatio="603"/>
  </bookViews>
  <sheets>
    <sheet name="Guidance Document" sheetId="3" r:id="rId1"/>
    <sheet name="MI Template for completion" sheetId="6" r:id="rId2"/>
    <sheet name="Products" sheetId="5" r:id="rId3"/>
    <sheet name="Customers" sheetId="2" r:id="rId4"/>
  </sheets>
  <externalReferences>
    <externalReference r:id="rId5"/>
  </externalReferences>
  <definedNames>
    <definedName name="_xlnm._FilterDatabase" localSheetId="3" hidden="1">Customers!$B$31:$K$262</definedName>
    <definedName name="_xlnm._FilterDatabase" localSheetId="1" hidden="1">'MI Template for completion'!$A$2:$AG$151</definedName>
    <definedName name="_xlnm._FilterDatabase" localSheetId="2" hidden="1">Products!$A$3:$I$7</definedName>
    <definedName name="_xlnm.Print_Area" localSheetId="3">Customers!$B$30:$H$258</definedName>
    <definedName name="_xlnm.Print_Area" localSheetId="1">'MI Template for completion'!$A$1:$W$85</definedName>
    <definedName name="_xlnm.Print_Area" localSheetId="2">Products!$A$1:$J$7</definedName>
    <definedName name="_xlnm.Print_Titles" localSheetId="3">Customers!$31:$31</definedName>
    <definedName name="_xlnm.Print_Titles" localSheetId="2">Products!$3:$3</definedName>
    <definedName name="Trust">Customers!$D$39:$H$306</definedName>
    <definedName name="Trust_Name">Customers!$C$32:$C$258</definedName>
  </definedNames>
  <calcPr calcId="145621"/>
</workbook>
</file>

<file path=xl/calcChain.xml><?xml version="1.0" encoding="utf-8"?>
<calcChain xmlns="http://schemas.openxmlformats.org/spreadsheetml/2006/main">
  <c r="AF123" i="6" l="1"/>
  <c r="AF124" i="6"/>
  <c r="AF125" i="6"/>
  <c r="AF126" i="6"/>
  <c r="AF127" i="6"/>
  <c r="AF128" i="6"/>
  <c r="AF129" i="6"/>
  <c r="AF130" i="6"/>
  <c r="AF131" i="6"/>
  <c r="AF132" i="6"/>
  <c r="AF133" i="6"/>
  <c r="AF134" i="6"/>
  <c r="AF135" i="6"/>
  <c r="AF136" i="6"/>
  <c r="AF137" i="6"/>
  <c r="AF138" i="6"/>
  <c r="AF139" i="6"/>
  <c r="AF140" i="6"/>
  <c r="AF141" i="6"/>
  <c r="AF142" i="6"/>
  <c r="AF143" i="6"/>
  <c r="AF144" i="6"/>
  <c r="AF145" i="6"/>
  <c r="AF146" i="6"/>
  <c r="AF147" i="6"/>
  <c r="AF148" i="6"/>
  <c r="AF149" i="6"/>
  <c r="AF150" i="6"/>
  <c r="AF151" i="6"/>
  <c r="AF122" i="6"/>
  <c r="AF121" i="6"/>
  <c r="AF120" i="6"/>
  <c r="AF119" i="6"/>
  <c r="AF118" i="6"/>
  <c r="AF117" i="6"/>
  <c r="AF116" i="6"/>
  <c r="AF115" i="6"/>
  <c r="AF114" i="6"/>
  <c r="AF113" i="6"/>
  <c r="AF112" i="6"/>
  <c r="AF111" i="6"/>
  <c r="AF110" i="6"/>
  <c r="AF109" i="6"/>
  <c r="AF108" i="6"/>
  <c r="AF107" i="6"/>
  <c r="AF106" i="6"/>
  <c r="AF105" i="6"/>
  <c r="AF104" i="6"/>
  <c r="AF103" i="6"/>
  <c r="AF102" i="6"/>
  <c r="AF101" i="6"/>
  <c r="AF100" i="6"/>
  <c r="AF99" i="6"/>
  <c r="AF98" i="6"/>
  <c r="AF97" i="6"/>
  <c r="AF96" i="6"/>
  <c r="AF95" i="6"/>
  <c r="AF94" i="6"/>
  <c r="AF93" i="6"/>
  <c r="AF92" i="6"/>
  <c r="AF91" i="6"/>
  <c r="AF90" i="6"/>
  <c r="AF89" i="6"/>
  <c r="AF88" i="6"/>
  <c r="AF87" i="6"/>
  <c r="AF86" i="6"/>
  <c r="AF85" i="6"/>
  <c r="AF84" i="6"/>
  <c r="AF83" i="6"/>
  <c r="AF82" i="6"/>
  <c r="AF81" i="6"/>
  <c r="AF80" i="6"/>
  <c r="AF79" i="6"/>
  <c r="AF78" i="6"/>
  <c r="AF77" i="6"/>
  <c r="AF76" i="6"/>
  <c r="AF75" i="6"/>
  <c r="AF74" i="6"/>
  <c r="AF73" i="6"/>
  <c r="AF72" i="6"/>
  <c r="AF71" i="6"/>
  <c r="AF70" i="6"/>
  <c r="AF69" i="6"/>
  <c r="AF68" i="6"/>
  <c r="AF67" i="6"/>
  <c r="AF66" i="6"/>
  <c r="AF65" i="6"/>
  <c r="AF64" i="6"/>
  <c r="AF63" i="6"/>
  <c r="AF62" i="6"/>
  <c r="AF61" i="6"/>
  <c r="AF60" i="6"/>
  <c r="AF59" i="6"/>
  <c r="AF58" i="6"/>
  <c r="AF57" i="6"/>
  <c r="AF56" i="6"/>
  <c r="AF55" i="6"/>
  <c r="AF54" i="6"/>
  <c r="AF53" i="6"/>
  <c r="AF52" i="6"/>
  <c r="AF51" i="6"/>
  <c r="AF50" i="6"/>
  <c r="AF49" i="6"/>
  <c r="AF48" i="6"/>
  <c r="AF47" i="6"/>
  <c r="AF46" i="6"/>
  <c r="AF45" i="6"/>
  <c r="AF44" i="6"/>
  <c r="AF43" i="6"/>
  <c r="AF42" i="6"/>
  <c r="AF41" i="6"/>
  <c r="AF40" i="6"/>
  <c r="AF39" i="6"/>
  <c r="AF38" i="6"/>
  <c r="AF37" i="6"/>
  <c r="AF36" i="6"/>
  <c r="AF35" i="6"/>
  <c r="AF34" i="6"/>
  <c r="AF33" i="6"/>
  <c r="AF32" i="6"/>
  <c r="AF31" i="6"/>
  <c r="AF30" i="6"/>
  <c r="AF29" i="6"/>
  <c r="AF28" i="6"/>
  <c r="AF27" i="6"/>
  <c r="AF26" i="6"/>
  <c r="AF25" i="6"/>
  <c r="AF24" i="6"/>
  <c r="AF23" i="6"/>
  <c r="AF22" i="6"/>
  <c r="AF21" i="6"/>
  <c r="AF20" i="6"/>
  <c r="AF19" i="6"/>
  <c r="AF18" i="6"/>
  <c r="AF17" i="6"/>
  <c r="AF16" i="6"/>
  <c r="AF15" i="6"/>
  <c r="AF14" i="6"/>
  <c r="AF13" i="6"/>
  <c r="AF12" i="6"/>
  <c r="AF11" i="6"/>
  <c r="AF10" i="6"/>
  <c r="AF9" i="6"/>
  <c r="AF8" i="6"/>
  <c r="AF7" i="6"/>
  <c r="AF6" i="6"/>
  <c r="AF5" i="6"/>
  <c r="AF4" i="6"/>
  <c r="AF3" i="6"/>
  <c r="AB133" i="6" l="1"/>
  <c r="AA133" i="6"/>
  <c r="Z133" i="6"/>
  <c r="Y133" i="6"/>
  <c r="AG133" i="6" s="1"/>
  <c r="X133" i="6"/>
  <c r="U133" i="6"/>
  <c r="S133" i="6"/>
  <c r="R133" i="6"/>
  <c r="O133" i="6"/>
  <c r="P133" i="6" s="1"/>
  <c r="N133" i="6"/>
  <c r="M133" i="6"/>
  <c r="L133" i="6"/>
  <c r="J133" i="6"/>
  <c r="I133" i="6"/>
  <c r="G133" i="6"/>
  <c r="F133" i="6"/>
  <c r="AB132" i="6"/>
  <c r="AA132" i="6"/>
  <c r="Z132" i="6"/>
  <c r="Y132" i="6"/>
  <c r="AG132" i="6" s="1"/>
  <c r="X132" i="6"/>
  <c r="U132" i="6"/>
  <c r="S132" i="6"/>
  <c r="R132" i="6"/>
  <c r="O132" i="6"/>
  <c r="P132" i="6" s="1"/>
  <c r="N132" i="6"/>
  <c r="M132" i="6"/>
  <c r="L132" i="6"/>
  <c r="J132" i="6"/>
  <c r="I132" i="6"/>
  <c r="G132" i="6"/>
  <c r="F132" i="6"/>
  <c r="AB131" i="6"/>
  <c r="AA131" i="6"/>
  <c r="Z131" i="6"/>
  <c r="Y131" i="6"/>
  <c r="AG131" i="6" s="1"/>
  <c r="X131" i="6"/>
  <c r="U131" i="6"/>
  <c r="S131" i="6"/>
  <c r="R131" i="6"/>
  <c r="O131" i="6"/>
  <c r="P131" i="6" s="1"/>
  <c r="N131" i="6"/>
  <c r="M131" i="6"/>
  <c r="L131" i="6"/>
  <c r="J131" i="6"/>
  <c r="I131" i="6"/>
  <c r="G131" i="6"/>
  <c r="F131" i="6"/>
  <c r="AB130" i="6"/>
  <c r="AA130" i="6"/>
  <c r="Z130" i="6"/>
  <c r="Y130" i="6"/>
  <c r="AG130" i="6" s="1"/>
  <c r="X130" i="6"/>
  <c r="U130" i="6"/>
  <c r="S130" i="6"/>
  <c r="R130" i="6"/>
  <c r="O130" i="6"/>
  <c r="P130" i="6" s="1"/>
  <c r="N130" i="6"/>
  <c r="M130" i="6"/>
  <c r="L130" i="6"/>
  <c r="J130" i="6"/>
  <c r="I130" i="6"/>
  <c r="G130" i="6"/>
  <c r="F130" i="6"/>
  <c r="AB129" i="6"/>
  <c r="AA129" i="6"/>
  <c r="Z129" i="6"/>
  <c r="Y129" i="6"/>
  <c r="AG129" i="6" s="1"/>
  <c r="X129" i="6"/>
  <c r="U129" i="6"/>
  <c r="S129" i="6"/>
  <c r="R129" i="6"/>
  <c r="O129" i="6"/>
  <c r="P129" i="6" s="1"/>
  <c r="N129" i="6"/>
  <c r="M129" i="6"/>
  <c r="L129" i="6"/>
  <c r="J129" i="6"/>
  <c r="I129" i="6"/>
  <c r="G129" i="6"/>
  <c r="F129" i="6"/>
  <c r="AB128" i="6"/>
  <c r="AA128" i="6"/>
  <c r="Z128" i="6"/>
  <c r="Y128" i="6"/>
  <c r="AG128" i="6" s="1"/>
  <c r="X128" i="6"/>
  <c r="U128" i="6"/>
  <c r="S128" i="6"/>
  <c r="R128" i="6"/>
  <c r="O128" i="6"/>
  <c r="P128" i="6" s="1"/>
  <c r="N128" i="6"/>
  <c r="M128" i="6"/>
  <c r="L128" i="6"/>
  <c r="J128" i="6"/>
  <c r="I128" i="6"/>
  <c r="G128" i="6"/>
  <c r="F128" i="6"/>
  <c r="AB127" i="6"/>
  <c r="AA127" i="6"/>
  <c r="Z127" i="6"/>
  <c r="Y127" i="6"/>
  <c r="AG127" i="6" s="1"/>
  <c r="X127" i="6"/>
  <c r="U127" i="6"/>
  <c r="S127" i="6"/>
  <c r="R127" i="6"/>
  <c r="O127" i="6"/>
  <c r="P127" i="6" s="1"/>
  <c r="N127" i="6"/>
  <c r="M127" i="6"/>
  <c r="L127" i="6"/>
  <c r="J127" i="6"/>
  <c r="I127" i="6"/>
  <c r="G127" i="6"/>
  <c r="F127" i="6"/>
  <c r="AB126" i="6"/>
  <c r="AA126" i="6"/>
  <c r="Z126" i="6"/>
  <c r="Y126" i="6"/>
  <c r="AG126" i="6" s="1"/>
  <c r="X126" i="6"/>
  <c r="U126" i="6"/>
  <c r="S126" i="6"/>
  <c r="R126" i="6"/>
  <c r="O126" i="6"/>
  <c r="P126" i="6" s="1"/>
  <c r="N126" i="6"/>
  <c r="M126" i="6"/>
  <c r="L126" i="6"/>
  <c r="J126" i="6"/>
  <c r="I126" i="6"/>
  <c r="G126" i="6"/>
  <c r="F126" i="6"/>
  <c r="AB125" i="6"/>
  <c r="AA125" i="6"/>
  <c r="Z125" i="6"/>
  <c r="Y125" i="6"/>
  <c r="AG125" i="6" s="1"/>
  <c r="X125" i="6"/>
  <c r="U125" i="6"/>
  <c r="S125" i="6"/>
  <c r="R125" i="6"/>
  <c r="O125" i="6"/>
  <c r="P125" i="6" s="1"/>
  <c r="N125" i="6"/>
  <c r="M125" i="6"/>
  <c r="L125" i="6"/>
  <c r="J125" i="6"/>
  <c r="I125" i="6"/>
  <c r="G125" i="6"/>
  <c r="F125" i="6"/>
  <c r="AB124" i="6"/>
  <c r="AA124" i="6"/>
  <c r="Z124" i="6"/>
  <c r="Y124" i="6"/>
  <c r="AG124" i="6" s="1"/>
  <c r="X124" i="6"/>
  <c r="U124" i="6"/>
  <c r="S124" i="6"/>
  <c r="R124" i="6"/>
  <c r="O124" i="6"/>
  <c r="P124" i="6" s="1"/>
  <c r="N124" i="6"/>
  <c r="M124" i="6"/>
  <c r="L124" i="6"/>
  <c r="J124" i="6"/>
  <c r="I124" i="6"/>
  <c r="G124" i="6"/>
  <c r="F124" i="6"/>
  <c r="AB123" i="6"/>
  <c r="AA123" i="6"/>
  <c r="Z123" i="6"/>
  <c r="Y123" i="6"/>
  <c r="AG123" i="6" s="1"/>
  <c r="X123" i="6"/>
  <c r="U123" i="6"/>
  <c r="S123" i="6"/>
  <c r="R123" i="6"/>
  <c r="O123" i="6"/>
  <c r="P123" i="6" s="1"/>
  <c r="N123" i="6"/>
  <c r="M123" i="6"/>
  <c r="L123" i="6"/>
  <c r="J123" i="6"/>
  <c r="I123" i="6"/>
  <c r="G123" i="6"/>
  <c r="F123" i="6"/>
  <c r="AB122" i="6"/>
  <c r="AA122" i="6"/>
  <c r="Z122" i="6"/>
  <c r="Y122" i="6"/>
  <c r="AG122" i="6" s="1"/>
  <c r="X122" i="6"/>
  <c r="U122" i="6"/>
  <c r="S122" i="6"/>
  <c r="R122" i="6"/>
  <c r="O122" i="6"/>
  <c r="P122" i="6" s="1"/>
  <c r="N122" i="6"/>
  <c r="M122" i="6"/>
  <c r="L122" i="6"/>
  <c r="J122" i="6"/>
  <c r="I122" i="6"/>
  <c r="G122" i="6"/>
  <c r="F122" i="6"/>
  <c r="AB121" i="6"/>
  <c r="AA121" i="6"/>
  <c r="Z121" i="6"/>
  <c r="Y121" i="6"/>
  <c r="AG121" i="6" s="1"/>
  <c r="X121" i="6"/>
  <c r="U121" i="6"/>
  <c r="S121" i="6"/>
  <c r="R121" i="6"/>
  <c r="O121" i="6"/>
  <c r="P121" i="6" s="1"/>
  <c r="N121" i="6"/>
  <c r="M121" i="6"/>
  <c r="L121" i="6"/>
  <c r="J121" i="6"/>
  <c r="I121" i="6"/>
  <c r="G121" i="6"/>
  <c r="F121" i="6"/>
  <c r="AB120" i="6"/>
  <c r="AA120" i="6"/>
  <c r="Z120" i="6"/>
  <c r="Y120" i="6"/>
  <c r="AG120" i="6" s="1"/>
  <c r="X120" i="6"/>
  <c r="U120" i="6"/>
  <c r="S120" i="6"/>
  <c r="R120" i="6"/>
  <c r="O120" i="6"/>
  <c r="P120" i="6" s="1"/>
  <c r="N120" i="6"/>
  <c r="M120" i="6"/>
  <c r="L120" i="6"/>
  <c r="J120" i="6"/>
  <c r="I120" i="6"/>
  <c r="G120" i="6"/>
  <c r="F120" i="6"/>
  <c r="AB119" i="6"/>
  <c r="AA119" i="6"/>
  <c r="Z119" i="6"/>
  <c r="Y119" i="6"/>
  <c r="AG119" i="6" s="1"/>
  <c r="X119" i="6"/>
  <c r="U119" i="6"/>
  <c r="S119" i="6"/>
  <c r="R119" i="6"/>
  <c r="O119" i="6"/>
  <c r="P119" i="6" s="1"/>
  <c r="N119" i="6"/>
  <c r="M119" i="6"/>
  <c r="L119" i="6"/>
  <c r="J119" i="6"/>
  <c r="I119" i="6"/>
  <c r="G119" i="6"/>
  <c r="F119" i="6"/>
  <c r="AB118" i="6"/>
  <c r="AA118" i="6"/>
  <c r="Z118" i="6"/>
  <c r="Y118" i="6"/>
  <c r="AG118" i="6" s="1"/>
  <c r="X118" i="6"/>
  <c r="U118" i="6"/>
  <c r="S118" i="6"/>
  <c r="R118" i="6"/>
  <c r="O118" i="6"/>
  <c r="P118" i="6" s="1"/>
  <c r="N118" i="6"/>
  <c r="M118" i="6"/>
  <c r="L118" i="6"/>
  <c r="J118" i="6"/>
  <c r="I118" i="6"/>
  <c r="G118" i="6"/>
  <c r="F118" i="6"/>
  <c r="Z4" i="6"/>
  <c r="AA4" i="6"/>
  <c r="Z5" i="6"/>
  <c r="AA5" i="6"/>
  <c r="Z6" i="6"/>
  <c r="AA6" i="6"/>
  <c r="Z7" i="6"/>
  <c r="AA7" i="6"/>
  <c r="Z8" i="6"/>
  <c r="AA8" i="6"/>
  <c r="Z9" i="6"/>
  <c r="AA9" i="6"/>
  <c r="Z10" i="6"/>
  <c r="AA10" i="6"/>
  <c r="Z11" i="6"/>
  <c r="AA11" i="6"/>
  <c r="Z12" i="6"/>
  <c r="AA12" i="6"/>
  <c r="Z13" i="6"/>
  <c r="AA13" i="6"/>
  <c r="Z14" i="6"/>
  <c r="AA14" i="6"/>
  <c r="Z15" i="6"/>
  <c r="AA15" i="6"/>
  <c r="Z16" i="6"/>
  <c r="AA16" i="6"/>
  <c r="Z17" i="6"/>
  <c r="AA17" i="6"/>
  <c r="Z18" i="6"/>
  <c r="AA18" i="6"/>
  <c r="Z19" i="6"/>
  <c r="AA19" i="6"/>
  <c r="Z20" i="6"/>
  <c r="AA20" i="6"/>
  <c r="Z21" i="6"/>
  <c r="AA21" i="6"/>
  <c r="Z22" i="6"/>
  <c r="AA22" i="6"/>
  <c r="Z23" i="6"/>
  <c r="AA23" i="6"/>
  <c r="Z24" i="6"/>
  <c r="AA24" i="6"/>
  <c r="Z25" i="6"/>
  <c r="AA25" i="6"/>
  <c r="Z26" i="6"/>
  <c r="AA26" i="6"/>
  <c r="Z27" i="6"/>
  <c r="AA27" i="6"/>
  <c r="Z28" i="6"/>
  <c r="AA28" i="6"/>
  <c r="Z29" i="6"/>
  <c r="AA29" i="6"/>
  <c r="Z30" i="6"/>
  <c r="AA30" i="6"/>
  <c r="Z31" i="6"/>
  <c r="AA31" i="6"/>
  <c r="Z32" i="6"/>
  <c r="AA32" i="6"/>
  <c r="Z33" i="6"/>
  <c r="AA33" i="6"/>
  <c r="Z34" i="6"/>
  <c r="AA34" i="6"/>
  <c r="Z35" i="6"/>
  <c r="AA35" i="6"/>
  <c r="Z36" i="6"/>
  <c r="AA36" i="6"/>
  <c r="Z37" i="6"/>
  <c r="AA37" i="6"/>
  <c r="Z38" i="6"/>
  <c r="AA38" i="6"/>
  <c r="Z39" i="6"/>
  <c r="AA39" i="6"/>
  <c r="Z40" i="6"/>
  <c r="AA40" i="6"/>
  <c r="Z41" i="6"/>
  <c r="AA41" i="6"/>
  <c r="Z42" i="6"/>
  <c r="AA42" i="6"/>
  <c r="Z43" i="6"/>
  <c r="AA43" i="6"/>
  <c r="Z44" i="6"/>
  <c r="AA44" i="6"/>
  <c r="Z45" i="6"/>
  <c r="AA45" i="6"/>
  <c r="Z46" i="6"/>
  <c r="AA46" i="6"/>
  <c r="Z47" i="6"/>
  <c r="AA47" i="6"/>
  <c r="Z48" i="6"/>
  <c r="AA48" i="6"/>
  <c r="Z49" i="6"/>
  <c r="AA49" i="6"/>
  <c r="Z50" i="6"/>
  <c r="AA50" i="6"/>
  <c r="Z51" i="6"/>
  <c r="AA51" i="6"/>
  <c r="Z52" i="6"/>
  <c r="AA52" i="6"/>
  <c r="Z53" i="6"/>
  <c r="AA53" i="6"/>
  <c r="Z54" i="6"/>
  <c r="AA54" i="6"/>
  <c r="Z55" i="6"/>
  <c r="AA55" i="6"/>
  <c r="Z56" i="6"/>
  <c r="AA56" i="6"/>
  <c r="Z57" i="6"/>
  <c r="AA57" i="6"/>
  <c r="Z58" i="6"/>
  <c r="AA58" i="6"/>
  <c r="Z59" i="6"/>
  <c r="AA59" i="6"/>
  <c r="Z60" i="6"/>
  <c r="AA60" i="6"/>
  <c r="Z61" i="6"/>
  <c r="AA61" i="6"/>
  <c r="Z62" i="6"/>
  <c r="AA62" i="6"/>
  <c r="Z63" i="6"/>
  <c r="AA63" i="6"/>
  <c r="Z64" i="6"/>
  <c r="AA64" i="6"/>
  <c r="Z65" i="6"/>
  <c r="AA65" i="6"/>
  <c r="Z66" i="6"/>
  <c r="AA66" i="6"/>
  <c r="Z67" i="6"/>
  <c r="AA67" i="6"/>
  <c r="Z68" i="6"/>
  <c r="AA68" i="6"/>
  <c r="Z69" i="6"/>
  <c r="AA69" i="6"/>
  <c r="Z70" i="6"/>
  <c r="AA70" i="6"/>
  <c r="Z71" i="6"/>
  <c r="AA71" i="6"/>
  <c r="Z72" i="6"/>
  <c r="AA72" i="6"/>
  <c r="Z73" i="6"/>
  <c r="AA73" i="6"/>
  <c r="Z74" i="6"/>
  <c r="AA74" i="6"/>
  <c r="Z75" i="6"/>
  <c r="AA75" i="6"/>
  <c r="Z76" i="6"/>
  <c r="AA76" i="6"/>
  <c r="Z77" i="6"/>
  <c r="AA77" i="6"/>
  <c r="Z78" i="6"/>
  <c r="AA78" i="6"/>
  <c r="Z79" i="6"/>
  <c r="AA79" i="6"/>
  <c r="Z80" i="6"/>
  <c r="AA80" i="6"/>
  <c r="Z81" i="6"/>
  <c r="AA81" i="6"/>
  <c r="Z82" i="6"/>
  <c r="AA82" i="6"/>
  <c r="Z83" i="6"/>
  <c r="AA83" i="6"/>
  <c r="Z84" i="6"/>
  <c r="AA84" i="6"/>
  <c r="Z85" i="6"/>
  <c r="AA85" i="6"/>
  <c r="Z86" i="6"/>
  <c r="AA86" i="6"/>
  <c r="Z87" i="6"/>
  <c r="AA87" i="6"/>
  <c r="Z88" i="6"/>
  <c r="AA88" i="6"/>
  <c r="Z89" i="6"/>
  <c r="AA89" i="6"/>
  <c r="Z90" i="6"/>
  <c r="AA90" i="6"/>
  <c r="Z91" i="6"/>
  <c r="AA91" i="6"/>
  <c r="Z92" i="6"/>
  <c r="AA92" i="6"/>
  <c r="Z93" i="6"/>
  <c r="AA93" i="6"/>
  <c r="Z94" i="6"/>
  <c r="AA94" i="6"/>
  <c r="Z95" i="6"/>
  <c r="AA95" i="6"/>
  <c r="Z96" i="6"/>
  <c r="AA96" i="6"/>
  <c r="Z97" i="6"/>
  <c r="AA97" i="6"/>
  <c r="Z98" i="6"/>
  <c r="AA98" i="6"/>
  <c r="Z99" i="6"/>
  <c r="AA99" i="6"/>
  <c r="Z100" i="6"/>
  <c r="AA100" i="6"/>
  <c r="Z101" i="6"/>
  <c r="AA101" i="6"/>
  <c r="Z102" i="6"/>
  <c r="AA102" i="6"/>
  <c r="Z103" i="6"/>
  <c r="AA103" i="6"/>
  <c r="Z104" i="6"/>
  <c r="AA104" i="6"/>
  <c r="Z105" i="6"/>
  <c r="AA105" i="6"/>
  <c r="Z106" i="6"/>
  <c r="AA106" i="6"/>
  <c r="Z107" i="6"/>
  <c r="AA107" i="6"/>
  <c r="Z108" i="6"/>
  <c r="AA108" i="6"/>
  <c r="Z109" i="6"/>
  <c r="AA109" i="6"/>
  <c r="Z110" i="6"/>
  <c r="AA110" i="6"/>
  <c r="Z111" i="6"/>
  <c r="AA111" i="6"/>
  <c r="Z112" i="6"/>
  <c r="AA112" i="6"/>
  <c r="Z113" i="6"/>
  <c r="AA113" i="6"/>
  <c r="Z114" i="6"/>
  <c r="AA114" i="6"/>
  <c r="Z115" i="6"/>
  <c r="AA115" i="6"/>
  <c r="Z116" i="6"/>
  <c r="AA116" i="6"/>
  <c r="Z117" i="6"/>
  <c r="AA117" i="6"/>
  <c r="Z134" i="6"/>
  <c r="AA134" i="6"/>
  <c r="Z135" i="6"/>
  <c r="AA135" i="6"/>
  <c r="Z136" i="6"/>
  <c r="AA136" i="6"/>
  <c r="Z137" i="6"/>
  <c r="AA137" i="6"/>
  <c r="Z138" i="6"/>
  <c r="AA138" i="6"/>
  <c r="Z139" i="6"/>
  <c r="AA139" i="6"/>
  <c r="Z140" i="6"/>
  <c r="AA140" i="6"/>
  <c r="Z141" i="6"/>
  <c r="AA141" i="6"/>
  <c r="Z142" i="6"/>
  <c r="AA142" i="6"/>
  <c r="Z143" i="6"/>
  <c r="AA143" i="6"/>
  <c r="Z144" i="6"/>
  <c r="AA144" i="6"/>
  <c r="Z145" i="6"/>
  <c r="AA145" i="6"/>
  <c r="Z146" i="6"/>
  <c r="AA146" i="6"/>
  <c r="Z147" i="6"/>
  <c r="AA147" i="6"/>
  <c r="Z148" i="6"/>
  <c r="AA148" i="6"/>
  <c r="Z149" i="6"/>
  <c r="AA149" i="6"/>
  <c r="Z150" i="6"/>
  <c r="AA150" i="6"/>
  <c r="Z151" i="6"/>
  <c r="AA151" i="6"/>
  <c r="AA3" i="6"/>
  <c r="Z3" i="6"/>
  <c r="I4" i="6"/>
  <c r="I5" i="6"/>
  <c r="I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c r="I75" i="6"/>
  <c r="I76" i="6"/>
  <c r="I77" i="6"/>
  <c r="I78" i="6"/>
  <c r="I79" i="6"/>
  <c r="I80" i="6"/>
  <c r="I81" i="6"/>
  <c r="I82" i="6"/>
  <c r="I83" i="6"/>
  <c r="I84" i="6"/>
  <c r="I85" i="6"/>
  <c r="I86" i="6"/>
  <c r="I87" i="6"/>
  <c r="I88" i="6"/>
  <c r="I89" i="6"/>
  <c r="I90" i="6"/>
  <c r="I91" i="6"/>
  <c r="I92" i="6"/>
  <c r="I93" i="6"/>
  <c r="I94" i="6"/>
  <c r="I95" i="6"/>
  <c r="I96" i="6"/>
  <c r="I97" i="6"/>
  <c r="I98" i="6"/>
  <c r="I99" i="6"/>
  <c r="I100" i="6"/>
  <c r="I101" i="6"/>
  <c r="I102" i="6"/>
  <c r="I103" i="6"/>
  <c r="I104" i="6"/>
  <c r="I105" i="6"/>
  <c r="I106" i="6"/>
  <c r="I107" i="6"/>
  <c r="I108" i="6"/>
  <c r="I109" i="6"/>
  <c r="I110" i="6"/>
  <c r="I111" i="6"/>
  <c r="I112" i="6"/>
  <c r="I113" i="6"/>
  <c r="I114" i="6"/>
  <c r="I115" i="6"/>
  <c r="I116" i="6"/>
  <c r="I117" i="6"/>
  <c r="I134" i="6"/>
  <c r="I135" i="6"/>
  <c r="I136" i="6"/>
  <c r="I137" i="6"/>
  <c r="I138" i="6"/>
  <c r="I139" i="6"/>
  <c r="I140" i="6"/>
  <c r="I141" i="6"/>
  <c r="I142" i="6"/>
  <c r="I143" i="6"/>
  <c r="I144" i="6"/>
  <c r="I145" i="6"/>
  <c r="I146" i="6"/>
  <c r="I147" i="6"/>
  <c r="I148" i="6"/>
  <c r="I149" i="6"/>
  <c r="I150" i="6"/>
  <c r="I151" i="6"/>
  <c r="I3" i="6"/>
  <c r="G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34" i="6"/>
  <c r="G135" i="6"/>
  <c r="G136" i="6"/>
  <c r="G137" i="6"/>
  <c r="G138" i="6"/>
  <c r="G139" i="6"/>
  <c r="G140" i="6"/>
  <c r="G141" i="6"/>
  <c r="G142" i="6"/>
  <c r="G143" i="6"/>
  <c r="G144" i="6"/>
  <c r="G145" i="6"/>
  <c r="G146" i="6"/>
  <c r="G147" i="6"/>
  <c r="G148" i="6"/>
  <c r="G149" i="6"/>
  <c r="G150" i="6"/>
  <c r="G151" i="6"/>
  <c r="G3" i="6"/>
  <c r="S4" i="6"/>
  <c r="S5" i="6"/>
  <c r="S6" i="6"/>
  <c r="S7" i="6"/>
  <c r="S8" i="6"/>
  <c r="S9"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S51" i="6"/>
  <c r="S52" i="6"/>
  <c r="S53" i="6"/>
  <c r="S54" i="6"/>
  <c r="S55" i="6"/>
  <c r="S56" i="6"/>
  <c r="S57" i="6"/>
  <c r="S58" i="6"/>
  <c r="S59" i="6"/>
  <c r="S60" i="6"/>
  <c r="S61" i="6"/>
  <c r="S62" i="6"/>
  <c r="S63" i="6"/>
  <c r="S64" i="6"/>
  <c r="S65" i="6"/>
  <c r="S66" i="6"/>
  <c r="S67" i="6"/>
  <c r="S68" i="6"/>
  <c r="S69" i="6"/>
  <c r="S70" i="6"/>
  <c r="S71" i="6"/>
  <c r="S72" i="6"/>
  <c r="S73" i="6"/>
  <c r="S74" i="6"/>
  <c r="S75" i="6"/>
  <c r="S76" i="6"/>
  <c r="S77" i="6"/>
  <c r="S78" i="6"/>
  <c r="S79" i="6"/>
  <c r="S80" i="6"/>
  <c r="S81" i="6"/>
  <c r="S82" i="6"/>
  <c r="S83" i="6"/>
  <c r="S84" i="6"/>
  <c r="S85" i="6"/>
  <c r="S86" i="6"/>
  <c r="S87" i="6"/>
  <c r="S88" i="6"/>
  <c r="S89" i="6"/>
  <c r="S90" i="6"/>
  <c r="S91" i="6"/>
  <c r="S92" i="6"/>
  <c r="S93" i="6"/>
  <c r="S94" i="6"/>
  <c r="S95" i="6"/>
  <c r="S96" i="6"/>
  <c r="S97" i="6"/>
  <c r="S98" i="6"/>
  <c r="S99" i="6"/>
  <c r="S100" i="6"/>
  <c r="S101" i="6"/>
  <c r="S102" i="6"/>
  <c r="S103" i="6"/>
  <c r="S104" i="6"/>
  <c r="S105" i="6"/>
  <c r="S106" i="6"/>
  <c r="S107" i="6"/>
  <c r="S108" i="6"/>
  <c r="S109" i="6"/>
  <c r="S110" i="6"/>
  <c r="S111" i="6"/>
  <c r="S112" i="6"/>
  <c r="S113" i="6"/>
  <c r="S114" i="6"/>
  <c r="S115" i="6"/>
  <c r="S116" i="6"/>
  <c r="S117" i="6"/>
  <c r="S134" i="6"/>
  <c r="S135" i="6"/>
  <c r="S136" i="6"/>
  <c r="S137" i="6"/>
  <c r="S138" i="6"/>
  <c r="S139" i="6"/>
  <c r="S140" i="6"/>
  <c r="S141" i="6"/>
  <c r="S142" i="6"/>
  <c r="S143" i="6"/>
  <c r="S144" i="6"/>
  <c r="S145" i="6"/>
  <c r="S146" i="6"/>
  <c r="S147" i="6"/>
  <c r="S148" i="6"/>
  <c r="S149" i="6"/>
  <c r="S150" i="6"/>
  <c r="S151" i="6"/>
  <c r="M4" i="6"/>
  <c r="N4" i="6"/>
  <c r="O4" i="6"/>
  <c r="P4" i="6" s="1"/>
  <c r="M5" i="6"/>
  <c r="N5" i="6"/>
  <c r="O5" i="6"/>
  <c r="P5" i="6" s="1"/>
  <c r="M6" i="6"/>
  <c r="N6" i="6"/>
  <c r="O6" i="6"/>
  <c r="P6" i="6" s="1"/>
  <c r="M7" i="6"/>
  <c r="N7" i="6"/>
  <c r="O7" i="6"/>
  <c r="P7" i="6" s="1"/>
  <c r="M8" i="6"/>
  <c r="N8" i="6"/>
  <c r="O8" i="6"/>
  <c r="P8" i="6" s="1"/>
  <c r="M9" i="6"/>
  <c r="N9" i="6"/>
  <c r="O9" i="6"/>
  <c r="P9" i="6" s="1"/>
  <c r="M10" i="6"/>
  <c r="N10" i="6"/>
  <c r="O10" i="6"/>
  <c r="P10" i="6" s="1"/>
  <c r="M11" i="6"/>
  <c r="N11" i="6"/>
  <c r="O11" i="6"/>
  <c r="P11" i="6" s="1"/>
  <c r="M12" i="6"/>
  <c r="N12" i="6"/>
  <c r="O12" i="6"/>
  <c r="P12" i="6" s="1"/>
  <c r="M13" i="6"/>
  <c r="N13" i="6"/>
  <c r="O13" i="6"/>
  <c r="P13" i="6" s="1"/>
  <c r="M14" i="6"/>
  <c r="N14" i="6"/>
  <c r="O14" i="6"/>
  <c r="P14" i="6" s="1"/>
  <c r="M15" i="6"/>
  <c r="N15" i="6"/>
  <c r="O15" i="6"/>
  <c r="P15" i="6" s="1"/>
  <c r="M16" i="6"/>
  <c r="N16" i="6"/>
  <c r="O16" i="6"/>
  <c r="P16" i="6" s="1"/>
  <c r="M17" i="6"/>
  <c r="N17" i="6"/>
  <c r="O17" i="6"/>
  <c r="P17" i="6" s="1"/>
  <c r="M18" i="6"/>
  <c r="N18" i="6"/>
  <c r="O18" i="6"/>
  <c r="P18" i="6" s="1"/>
  <c r="M19" i="6"/>
  <c r="N19" i="6"/>
  <c r="O19" i="6"/>
  <c r="P19" i="6" s="1"/>
  <c r="M20" i="6"/>
  <c r="N20" i="6"/>
  <c r="O20" i="6"/>
  <c r="P20" i="6" s="1"/>
  <c r="M21" i="6"/>
  <c r="N21" i="6"/>
  <c r="O21" i="6"/>
  <c r="P21" i="6" s="1"/>
  <c r="M22" i="6"/>
  <c r="N22" i="6"/>
  <c r="O22" i="6"/>
  <c r="P22" i="6" s="1"/>
  <c r="M23" i="6"/>
  <c r="N23" i="6"/>
  <c r="O23" i="6"/>
  <c r="P23" i="6" s="1"/>
  <c r="M24" i="6"/>
  <c r="N24" i="6"/>
  <c r="O24" i="6"/>
  <c r="P24" i="6" s="1"/>
  <c r="M25" i="6"/>
  <c r="N25" i="6"/>
  <c r="O25" i="6"/>
  <c r="P25" i="6" s="1"/>
  <c r="M26" i="6"/>
  <c r="N26" i="6"/>
  <c r="O26" i="6"/>
  <c r="P26" i="6" s="1"/>
  <c r="M27" i="6"/>
  <c r="N27" i="6"/>
  <c r="O27" i="6"/>
  <c r="P27" i="6" s="1"/>
  <c r="M28" i="6"/>
  <c r="N28" i="6"/>
  <c r="O28" i="6"/>
  <c r="P28" i="6" s="1"/>
  <c r="M29" i="6"/>
  <c r="N29" i="6"/>
  <c r="O29" i="6"/>
  <c r="P29" i="6" s="1"/>
  <c r="M30" i="6"/>
  <c r="N30" i="6"/>
  <c r="O30" i="6"/>
  <c r="P30" i="6" s="1"/>
  <c r="M31" i="6"/>
  <c r="N31" i="6"/>
  <c r="O31" i="6"/>
  <c r="P31" i="6" s="1"/>
  <c r="M32" i="6"/>
  <c r="N32" i="6"/>
  <c r="O32" i="6"/>
  <c r="P32" i="6" s="1"/>
  <c r="M33" i="6"/>
  <c r="N33" i="6"/>
  <c r="O33" i="6"/>
  <c r="P33" i="6" s="1"/>
  <c r="M34" i="6"/>
  <c r="N34" i="6"/>
  <c r="O34" i="6"/>
  <c r="P34" i="6" s="1"/>
  <c r="M35" i="6"/>
  <c r="N35" i="6"/>
  <c r="O35" i="6"/>
  <c r="P35" i="6" s="1"/>
  <c r="M36" i="6"/>
  <c r="N36" i="6"/>
  <c r="O36" i="6"/>
  <c r="P36" i="6" s="1"/>
  <c r="M37" i="6"/>
  <c r="N37" i="6"/>
  <c r="O37" i="6"/>
  <c r="P37" i="6" s="1"/>
  <c r="M38" i="6"/>
  <c r="N38" i="6"/>
  <c r="O38" i="6"/>
  <c r="P38" i="6" s="1"/>
  <c r="M39" i="6"/>
  <c r="N39" i="6"/>
  <c r="O39" i="6"/>
  <c r="P39" i="6" s="1"/>
  <c r="M40" i="6"/>
  <c r="N40" i="6"/>
  <c r="O40" i="6"/>
  <c r="P40" i="6" s="1"/>
  <c r="M41" i="6"/>
  <c r="N41" i="6"/>
  <c r="O41" i="6"/>
  <c r="P41" i="6" s="1"/>
  <c r="M42" i="6"/>
  <c r="N42" i="6"/>
  <c r="O42" i="6"/>
  <c r="P42" i="6" s="1"/>
  <c r="M43" i="6"/>
  <c r="N43" i="6"/>
  <c r="O43" i="6"/>
  <c r="P43" i="6" s="1"/>
  <c r="M44" i="6"/>
  <c r="N44" i="6"/>
  <c r="O44" i="6"/>
  <c r="P44" i="6" s="1"/>
  <c r="M45" i="6"/>
  <c r="N45" i="6"/>
  <c r="O45" i="6"/>
  <c r="P45" i="6" s="1"/>
  <c r="M46" i="6"/>
  <c r="N46" i="6"/>
  <c r="O46" i="6"/>
  <c r="P46" i="6" s="1"/>
  <c r="M47" i="6"/>
  <c r="N47" i="6"/>
  <c r="O47" i="6"/>
  <c r="P47" i="6" s="1"/>
  <c r="M48" i="6"/>
  <c r="N48" i="6"/>
  <c r="O48" i="6"/>
  <c r="P48" i="6" s="1"/>
  <c r="M49" i="6"/>
  <c r="N49" i="6"/>
  <c r="O49" i="6"/>
  <c r="P49" i="6" s="1"/>
  <c r="M50" i="6"/>
  <c r="N50" i="6"/>
  <c r="O50" i="6"/>
  <c r="P50" i="6" s="1"/>
  <c r="M51" i="6"/>
  <c r="N51" i="6"/>
  <c r="O51" i="6"/>
  <c r="P51" i="6" s="1"/>
  <c r="M52" i="6"/>
  <c r="N52" i="6"/>
  <c r="O52" i="6"/>
  <c r="P52" i="6" s="1"/>
  <c r="M53" i="6"/>
  <c r="N53" i="6"/>
  <c r="O53" i="6"/>
  <c r="P53" i="6" s="1"/>
  <c r="M54" i="6"/>
  <c r="N54" i="6"/>
  <c r="O54" i="6"/>
  <c r="P54" i="6" s="1"/>
  <c r="M55" i="6"/>
  <c r="N55" i="6"/>
  <c r="O55" i="6"/>
  <c r="P55" i="6" s="1"/>
  <c r="M56" i="6"/>
  <c r="N56" i="6"/>
  <c r="O56" i="6"/>
  <c r="P56" i="6" s="1"/>
  <c r="M57" i="6"/>
  <c r="N57" i="6"/>
  <c r="O57" i="6"/>
  <c r="P57" i="6" s="1"/>
  <c r="M58" i="6"/>
  <c r="N58" i="6"/>
  <c r="O58" i="6"/>
  <c r="P58" i="6" s="1"/>
  <c r="M59" i="6"/>
  <c r="N59" i="6"/>
  <c r="O59" i="6"/>
  <c r="P59" i="6" s="1"/>
  <c r="M60" i="6"/>
  <c r="N60" i="6"/>
  <c r="O60" i="6"/>
  <c r="P60" i="6" s="1"/>
  <c r="M61" i="6"/>
  <c r="N61" i="6"/>
  <c r="O61" i="6"/>
  <c r="P61" i="6" s="1"/>
  <c r="M62" i="6"/>
  <c r="N62" i="6"/>
  <c r="O62" i="6"/>
  <c r="P62" i="6" s="1"/>
  <c r="M63" i="6"/>
  <c r="N63" i="6"/>
  <c r="O63" i="6"/>
  <c r="P63" i="6" s="1"/>
  <c r="M64" i="6"/>
  <c r="N64" i="6"/>
  <c r="O64" i="6"/>
  <c r="P64" i="6" s="1"/>
  <c r="M65" i="6"/>
  <c r="N65" i="6"/>
  <c r="O65" i="6"/>
  <c r="P65" i="6" s="1"/>
  <c r="M66" i="6"/>
  <c r="N66" i="6"/>
  <c r="O66" i="6"/>
  <c r="P66" i="6" s="1"/>
  <c r="M67" i="6"/>
  <c r="N67" i="6"/>
  <c r="O67" i="6"/>
  <c r="P67" i="6" s="1"/>
  <c r="M68" i="6"/>
  <c r="N68" i="6"/>
  <c r="O68" i="6"/>
  <c r="P68" i="6" s="1"/>
  <c r="M69" i="6"/>
  <c r="N69" i="6"/>
  <c r="O69" i="6"/>
  <c r="P69" i="6" s="1"/>
  <c r="M70" i="6"/>
  <c r="N70" i="6"/>
  <c r="O70" i="6"/>
  <c r="P70" i="6" s="1"/>
  <c r="M71" i="6"/>
  <c r="N71" i="6"/>
  <c r="O71" i="6"/>
  <c r="P71" i="6" s="1"/>
  <c r="M72" i="6"/>
  <c r="N72" i="6"/>
  <c r="O72" i="6"/>
  <c r="P72" i="6" s="1"/>
  <c r="M73" i="6"/>
  <c r="N73" i="6"/>
  <c r="O73" i="6"/>
  <c r="P73" i="6" s="1"/>
  <c r="M74" i="6"/>
  <c r="N74" i="6"/>
  <c r="O74" i="6"/>
  <c r="P74" i="6" s="1"/>
  <c r="M75" i="6"/>
  <c r="N75" i="6"/>
  <c r="O75" i="6"/>
  <c r="P75" i="6" s="1"/>
  <c r="M76" i="6"/>
  <c r="N76" i="6"/>
  <c r="O76" i="6"/>
  <c r="P76" i="6" s="1"/>
  <c r="M77" i="6"/>
  <c r="N77" i="6"/>
  <c r="O77" i="6"/>
  <c r="P77" i="6" s="1"/>
  <c r="M78" i="6"/>
  <c r="N78" i="6"/>
  <c r="O78" i="6"/>
  <c r="P78" i="6" s="1"/>
  <c r="M79" i="6"/>
  <c r="N79" i="6"/>
  <c r="O79" i="6"/>
  <c r="P79" i="6" s="1"/>
  <c r="M80" i="6"/>
  <c r="N80" i="6"/>
  <c r="O80" i="6"/>
  <c r="P80" i="6" s="1"/>
  <c r="M81" i="6"/>
  <c r="N81" i="6"/>
  <c r="O81" i="6"/>
  <c r="P81" i="6" s="1"/>
  <c r="M82" i="6"/>
  <c r="N82" i="6"/>
  <c r="O82" i="6"/>
  <c r="P82" i="6" s="1"/>
  <c r="M83" i="6"/>
  <c r="N83" i="6"/>
  <c r="O83" i="6"/>
  <c r="P83" i="6" s="1"/>
  <c r="M84" i="6"/>
  <c r="N84" i="6"/>
  <c r="O84" i="6"/>
  <c r="P84" i="6" s="1"/>
  <c r="M85" i="6"/>
  <c r="N85" i="6"/>
  <c r="O85" i="6"/>
  <c r="P85" i="6" s="1"/>
  <c r="M86" i="6"/>
  <c r="N86" i="6"/>
  <c r="O86" i="6"/>
  <c r="P86" i="6" s="1"/>
  <c r="M87" i="6"/>
  <c r="N87" i="6"/>
  <c r="O87" i="6"/>
  <c r="P87" i="6" s="1"/>
  <c r="M88" i="6"/>
  <c r="N88" i="6"/>
  <c r="O88" i="6"/>
  <c r="P88" i="6" s="1"/>
  <c r="M89" i="6"/>
  <c r="N89" i="6"/>
  <c r="O89" i="6"/>
  <c r="P89" i="6" s="1"/>
  <c r="M90" i="6"/>
  <c r="N90" i="6"/>
  <c r="O90" i="6"/>
  <c r="P90" i="6" s="1"/>
  <c r="M91" i="6"/>
  <c r="N91" i="6"/>
  <c r="O91" i="6"/>
  <c r="P91" i="6" s="1"/>
  <c r="M92" i="6"/>
  <c r="N92" i="6"/>
  <c r="O92" i="6"/>
  <c r="P92" i="6" s="1"/>
  <c r="M93" i="6"/>
  <c r="N93" i="6"/>
  <c r="O93" i="6"/>
  <c r="P93" i="6" s="1"/>
  <c r="M94" i="6"/>
  <c r="N94" i="6"/>
  <c r="O94" i="6"/>
  <c r="P94" i="6" s="1"/>
  <c r="M95" i="6"/>
  <c r="N95" i="6"/>
  <c r="O95" i="6"/>
  <c r="P95" i="6" s="1"/>
  <c r="M96" i="6"/>
  <c r="N96" i="6"/>
  <c r="O96" i="6"/>
  <c r="P96" i="6" s="1"/>
  <c r="M97" i="6"/>
  <c r="N97" i="6"/>
  <c r="O97" i="6"/>
  <c r="P97" i="6" s="1"/>
  <c r="M98" i="6"/>
  <c r="N98" i="6"/>
  <c r="O98" i="6"/>
  <c r="P98" i="6" s="1"/>
  <c r="M99" i="6"/>
  <c r="N99" i="6"/>
  <c r="O99" i="6"/>
  <c r="P99" i="6" s="1"/>
  <c r="M100" i="6"/>
  <c r="N100" i="6"/>
  <c r="O100" i="6"/>
  <c r="P100" i="6" s="1"/>
  <c r="M101" i="6"/>
  <c r="N101" i="6"/>
  <c r="O101" i="6"/>
  <c r="M102" i="6"/>
  <c r="N102" i="6"/>
  <c r="O102" i="6"/>
  <c r="P102" i="6" s="1"/>
  <c r="M103" i="6"/>
  <c r="N103" i="6"/>
  <c r="O103" i="6"/>
  <c r="P103" i="6" s="1"/>
  <c r="M104" i="6"/>
  <c r="N104" i="6"/>
  <c r="O104" i="6"/>
  <c r="P104" i="6" s="1"/>
  <c r="M105" i="6"/>
  <c r="N105" i="6"/>
  <c r="O105" i="6"/>
  <c r="P105" i="6" s="1"/>
  <c r="M106" i="6"/>
  <c r="N106" i="6"/>
  <c r="O106" i="6"/>
  <c r="P106" i="6" s="1"/>
  <c r="M107" i="6"/>
  <c r="N107" i="6"/>
  <c r="O107" i="6"/>
  <c r="P107" i="6" s="1"/>
  <c r="M108" i="6"/>
  <c r="N108" i="6"/>
  <c r="O108" i="6"/>
  <c r="P108" i="6" s="1"/>
  <c r="M109" i="6"/>
  <c r="N109" i="6"/>
  <c r="O109" i="6"/>
  <c r="P109" i="6" s="1"/>
  <c r="M110" i="6"/>
  <c r="N110" i="6"/>
  <c r="O110" i="6"/>
  <c r="P110" i="6" s="1"/>
  <c r="M111" i="6"/>
  <c r="N111" i="6"/>
  <c r="O111" i="6"/>
  <c r="P111" i="6" s="1"/>
  <c r="M112" i="6"/>
  <c r="N112" i="6"/>
  <c r="O112" i="6"/>
  <c r="P112" i="6" s="1"/>
  <c r="M113" i="6"/>
  <c r="N113" i="6"/>
  <c r="O113" i="6"/>
  <c r="P113" i="6" s="1"/>
  <c r="M114" i="6"/>
  <c r="N114" i="6"/>
  <c r="O114" i="6"/>
  <c r="P114" i="6" s="1"/>
  <c r="M115" i="6"/>
  <c r="N115" i="6"/>
  <c r="O115" i="6"/>
  <c r="P115" i="6" s="1"/>
  <c r="M116" i="6"/>
  <c r="N116" i="6"/>
  <c r="O116" i="6"/>
  <c r="P116" i="6" s="1"/>
  <c r="M117" i="6"/>
  <c r="N117" i="6"/>
  <c r="O117" i="6"/>
  <c r="P117" i="6" s="1"/>
  <c r="M134" i="6"/>
  <c r="N134" i="6"/>
  <c r="O134" i="6"/>
  <c r="P134" i="6" s="1"/>
  <c r="M135" i="6"/>
  <c r="N135" i="6"/>
  <c r="O135" i="6"/>
  <c r="P135" i="6" s="1"/>
  <c r="M136" i="6"/>
  <c r="N136" i="6"/>
  <c r="O136" i="6"/>
  <c r="P136" i="6" s="1"/>
  <c r="M137" i="6"/>
  <c r="N137" i="6"/>
  <c r="O137" i="6"/>
  <c r="P137" i="6" s="1"/>
  <c r="M138" i="6"/>
  <c r="N138" i="6"/>
  <c r="O138" i="6"/>
  <c r="P138" i="6" s="1"/>
  <c r="M139" i="6"/>
  <c r="N139" i="6"/>
  <c r="O139" i="6"/>
  <c r="P139" i="6" s="1"/>
  <c r="M140" i="6"/>
  <c r="N140" i="6"/>
  <c r="O140" i="6"/>
  <c r="P140" i="6" s="1"/>
  <c r="M141" i="6"/>
  <c r="N141" i="6"/>
  <c r="O141" i="6"/>
  <c r="P141" i="6" s="1"/>
  <c r="M142" i="6"/>
  <c r="N142" i="6"/>
  <c r="O142" i="6"/>
  <c r="P142" i="6" s="1"/>
  <c r="M143" i="6"/>
  <c r="N143" i="6"/>
  <c r="O143" i="6"/>
  <c r="P143" i="6" s="1"/>
  <c r="M144" i="6"/>
  <c r="N144" i="6"/>
  <c r="O144" i="6"/>
  <c r="P144" i="6" s="1"/>
  <c r="M145" i="6"/>
  <c r="N145" i="6"/>
  <c r="O145" i="6"/>
  <c r="P145" i="6" s="1"/>
  <c r="M146" i="6"/>
  <c r="N146" i="6"/>
  <c r="O146" i="6"/>
  <c r="P146" i="6" s="1"/>
  <c r="M147" i="6"/>
  <c r="N147" i="6"/>
  <c r="O147" i="6"/>
  <c r="P147" i="6" s="1"/>
  <c r="M148" i="6"/>
  <c r="N148" i="6"/>
  <c r="O148" i="6"/>
  <c r="P148" i="6" s="1"/>
  <c r="M149" i="6"/>
  <c r="N149" i="6"/>
  <c r="O149" i="6"/>
  <c r="P149" i="6" s="1"/>
  <c r="M150" i="6"/>
  <c r="N150" i="6"/>
  <c r="O150" i="6"/>
  <c r="P150" i="6" s="1"/>
  <c r="M151" i="6"/>
  <c r="N151" i="6"/>
  <c r="O151" i="6"/>
  <c r="P151" i="6" s="1"/>
  <c r="F4" i="6"/>
  <c r="F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34" i="6"/>
  <c r="F135" i="6"/>
  <c r="F136" i="6"/>
  <c r="F137" i="6"/>
  <c r="F138" i="6"/>
  <c r="F139" i="6"/>
  <c r="F140" i="6"/>
  <c r="F141" i="6"/>
  <c r="F142" i="6"/>
  <c r="F143" i="6"/>
  <c r="F144" i="6"/>
  <c r="F145" i="6"/>
  <c r="F146" i="6"/>
  <c r="F147" i="6"/>
  <c r="F148" i="6"/>
  <c r="F149" i="6"/>
  <c r="F150" i="6"/>
  <c r="F151" i="6"/>
  <c r="J4" i="6"/>
  <c r="L4" i="6"/>
  <c r="R4" i="6"/>
  <c r="U4" i="6"/>
  <c r="X4" i="6"/>
  <c r="Y4" i="6"/>
  <c r="AG4" i="6" s="1"/>
  <c r="AB4" i="6"/>
  <c r="J5" i="6"/>
  <c r="L5" i="6"/>
  <c r="R5" i="6"/>
  <c r="U5" i="6"/>
  <c r="X5" i="6"/>
  <c r="Y5" i="6"/>
  <c r="AG5" i="6" s="1"/>
  <c r="AB5" i="6"/>
  <c r="J6" i="6"/>
  <c r="L6" i="6"/>
  <c r="R6" i="6"/>
  <c r="U6" i="6"/>
  <c r="X6" i="6"/>
  <c r="Y6" i="6"/>
  <c r="AG6" i="6" s="1"/>
  <c r="AB6" i="6"/>
  <c r="J7" i="6"/>
  <c r="L7" i="6"/>
  <c r="R7" i="6"/>
  <c r="U7" i="6"/>
  <c r="X7" i="6"/>
  <c r="Y7" i="6"/>
  <c r="AG7" i="6" s="1"/>
  <c r="AB7" i="6"/>
  <c r="J8" i="6"/>
  <c r="L8" i="6"/>
  <c r="R8" i="6"/>
  <c r="U8" i="6"/>
  <c r="X8" i="6"/>
  <c r="Y8" i="6"/>
  <c r="AG8" i="6" s="1"/>
  <c r="AB8" i="6"/>
  <c r="J9" i="6"/>
  <c r="L9" i="6"/>
  <c r="R9" i="6"/>
  <c r="U9" i="6"/>
  <c r="X9" i="6"/>
  <c r="Y9" i="6"/>
  <c r="AG9" i="6" s="1"/>
  <c r="AB9" i="6"/>
  <c r="J10" i="6"/>
  <c r="L10" i="6"/>
  <c r="R10" i="6"/>
  <c r="U10" i="6"/>
  <c r="X10" i="6"/>
  <c r="Y10" i="6"/>
  <c r="AG10" i="6" s="1"/>
  <c r="AB10" i="6"/>
  <c r="J11" i="6"/>
  <c r="L11" i="6"/>
  <c r="R11" i="6"/>
  <c r="U11" i="6"/>
  <c r="X11" i="6"/>
  <c r="Y11" i="6"/>
  <c r="AG11" i="6" s="1"/>
  <c r="AB11" i="6"/>
  <c r="J12" i="6"/>
  <c r="L12" i="6"/>
  <c r="R12" i="6"/>
  <c r="U12" i="6"/>
  <c r="X12" i="6"/>
  <c r="Y12" i="6"/>
  <c r="AG12" i="6" s="1"/>
  <c r="AB12" i="6"/>
  <c r="J13" i="6"/>
  <c r="L13" i="6"/>
  <c r="R13" i="6"/>
  <c r="U13" i="6"/>
  <c r="X13" i="6"/>
  <c r="Y13" i="6"/>
  <c r="AG13" i="6" s="1"/>
  <c r="AB13" i="6"/>
  <c r="J14" i="6"/>
  <c r="L14" i="6"/>
  <c r="R14" i="6"/>
  <c r="U14" i="6"/>
  <c r="X14" i="6"/>
  <c r="Y14" i="6"/>
  <c r="AG14" i="6" s="1"/>
  <c r="AB14" i="6"/>
  <c r="J15" i="6"/>
  <c r="L15" i="6"/>
  <c r="R15" i="6"/>
  <c r="U15" i="6"/>
  <c r="X15" i="6"/>
  <c r="Y15" i="6"/>
  <c r="AG15" i="6" s="1"/>
  <c r="AB15" i="6"/>
  <c r="J16" i="6"/>
  <c r="L16" i="6"/>
  <c r="R16" i="6"/>
  <c r="U16" i="6"/>
  <c r="X16" i="6"/>
  <c r="Y16" i="6"/>
  <c r="AG16" i="6" s="1"/>
  <c r="AB16" i="6"/>
  <c r="J17" i="6"/>
  <c r="L17" i="6"/>
  <c r="R17" i="6"/>
  <c r="U17" i="6"/>
  <c r="X17" i="6"/>
  <c r="Y17" i="6"/>
  <c r="AG17" i="6" s="1"/>
  <c r="AB17" i="6"/>
  <c r="J18" i="6"/>
  <c r="L18" i="6"/>
  <c r="R18" i="6"/>
  <c r="U18" i="6"/>
  <c r="X18" i="6"/>
  <c r="Y18" i="6"/>
  <c r="AG18" i="6" s="1"/>
  <c r="AB18" i="6"/>
  <c r="J19" i="6"/>
  <c r="L19" i="6"/>
  <c r="R19" i="6"/>
  <c r="U19" i="6"/>
  <c r="X19" i="6"/>
  <c r="Y19" i="6"/>
  <c r="AG19" i="6" s="1"/>
  <c r="AB19" i="6"/>
  <c r="J20" i="6"/>
  <c r="L20" i="6"/>
  <c r="R20" i="6"/>
  <c r="U20" i="6"/>
  <c r="X20" i="6"/>
  <c r="Y20" i="6"/>
  <c r="AG20" i="6" s="1"/>
  <c r="AB20" i="6"/>
  <c r="J21" i="6"/>
  <c r="L21" i="6"/>
  <c r="R21" i="6"/>
  <c r="U21" i="6"/>
  <c r="X21" i="6"/>
  <c r="Y21" i="6"/>
  <c r="AG21" i="6" s="1"/>
  <c r="AB21" i="6"/>
  <c r="J22" i="6"/>
  <c r="L22" i="6"/>
  <c r="R22" i="6"/>
  <c r="U22" i="6"/>
  <c r="X22" i="6"/>
  <c r="Y22" i="6"/>
  <c r="AG22" i="6" s="1"/>
  <c r="AB22" i="6"/>
  <c r="J23" i="6"/>
  <c r="L23" i="6"/>
  <c r="R23" i="6"/>
  <c r="U23" i="6"/>
  <c r="X23" i="6"/>
  <c r="Y23" i="6"/>
  <c r="AG23" i="6" s="1"/>
  <c r="AB23" i="6"/>
  <c r="J24" i="6"/>
  <c r="L24" i="6"/>
  <c r="R24" i="6"/>
  <c r="U24" i="6"/>
  <c r="X24" i="6"/>
  <c r="Y24" i="6"/>
  <c r="AG24" i="6" s="1"/>
  <c r="AB24" i="6"/>
  <c r="J25" i="6"/>
  <c r="L25" i="6"/>
  <c r="R25" i="6"/>
  <c r="U25" i="6"/>
  <c r="X25" i="6"/>
  <c r="Y25" i="6"/>
  <c r="AG25" i="6" s="1"/>
  <c r="AB25" i="6"/>
  <c r="J26" i="6"/>
  <c r="L26" i="6"/>
  <c r="R26" i="6"/>
  <c r="U26" i="6"/>
  <c r="X26" i="6"/>
  <c r="Y26" i="6"/>
  <c r="AG26" i="6" s="1"/>
  <c r="AB26" i="6"/>
  <c r="J27" i="6"/>
  <c r="L27" i="6"/>
  <c r="R27" i="6"/>
  <c r="U27" i="6"/>
  <c r="X27" i="6"/>
  <c r="Y27" i="6"/>
  <c r="AG27" i="6" s="1"/>
  <c r="AB27" i="6"/>
  <c r="J28" i="6"/>
  <c r="L28" i="6"/>
  <c r="R28" i="6"/>
  <c r="U28" i="6"/>
  <c r="X28" i="6"/>
  <c r="Y28" i="6"/>
  <c r="AG28" i="6" s="1"/>
  <c r="AB28" i="6"/>
  <c r="J29" i="6"/>
  <c r="L29" i="6"/>
  <c r="R29" i="6"/>
  <c r="U29" i="6"/>
  <c r="X29" i="6"/>
  <c r="Y29" i="6"/>
  <c r="AG29" i="6" s="1"/>
  <c r="AB29" i="6"/>
  <c r="J30" i="6"/>
  <c r="L30" i="6"/>
  <c r="R30" i="6"/>
  <c r="U30" i="6"/>
  <c r="X30" i="6"/>
  <c r="Y30" i="6"/>
  <c r="AG30" i="6" s="1"/>
  <c r="AB30" i="6"/>
  <c r="J31" i="6"/>
  <c r="L31" i="6"/>
  <c r="R31" i="6"/>
  <c r="U31" i="6"/>
  <c r="X31" i="6"/>
  <c r="Y31" i="6"/>
  <c r="AG31" i="6" s="1"/>
  <c r="AB31" i="6"/>
  <c r="J32" i="6"/>
  <c r="L32" i="6"/>
  <c r="R32" i="6"/>
  <c r="U32" i="6"/>
  <c r="X32" i="6"/>
  <c r="Y32" i="6"/>
  <c r="AG32" i="6" s="1"/>
  <c r="AB32" i="6"/>
  <c r="J33" i="6"/>
  <c r="L33" i="6"/>
  <c r="R33" i="6"/>
  <c r="U33" i="6"/>
  <c r="X33" i="6"/>
  <c r="Y33" i="6"/>
  <c r="AG33" i="6" s="1"/>
  <c r="AB33" i="6"/>
  <c r="J34" i="6"/>
  <c r="L34" i="6"/>
  <c r="R34" i="6"/>
  <c r="U34" i="6"/>
  <c r="X34" i="6"/>
  <c r="Y34" i="6"/>
  <c r="AG34" i="6" s="1"/>
  <c r="AB34" i="6"/>
  <c r="J35" i="6"/>
  <c r="L35" i="6"/>
  <c r="R35" i="6"/>
  <c r="U35" i="6"/>
  <c r="X35" i="6"/>
  <c r="Y35" i="6"/>
  <c r="AG35" i="6" s="1"/>
  <c r="AB35" i="6"/>
  <c r="J36" i="6"/>
  <c r="L36" i="6"/>
  <c r="R36" i="6"/>
  <c r="U36" i="6"/>
  <c r="X36" i="6"/>
  <c r="Y36" i="6"/>
  <c r="AG36" i="6" s="1"/>
  <c r="AB36" i="6"/>
  <c r="J37" i="6"/>
  <c r="L37" i="6"/>
  <c r="R37" i="6"/>
  <c r="U37" i="6"/>
  <c r="X37" i="6"/>
  <c r="Y37" i="6"/>
  <c r="AG37" i="6" s="1"/>
  <c r="AB37" i="6"/>
  <c r="J38" i="6"/>
  <c r="L38" i="6"/>
  <c r="R38" i="6"/>
  <c r="U38" i="6"/>
  <c r="X38" i="6"/>
  <c r="Y38" i="6"/>
  <c r="AG38" i="6" s="1"/>
  <c r="AB38" i="6"/>
  <c r="J39" i="6"/>
  <c r="L39" i="6"/>
  <c r="R39" i="6"/>
  <c r="U39" i="6"/>
  <c r="X39" i="6"/>
  <c r="Y39" i="6"/>
  <c r="AG39" i="6" s="1"/>
  <c r="AB39" i="6"/>
  <c r="J40" i="6"/>
  <c r="L40" i="6"/>
  <c r="R40" i="6"/>
  <c r="U40" i="6"/>
  <c r="X40" i="6"/>
  <c r="Y40" i="6"/>
  <c r="AG40" i="6" s="1"/>
  <c r="AB40" i="6"/>
  <c r="J41" i="6"/>
  <c r="L41" i="6"/>
  <c r="R41" i="6"/>
  <c r="U41" i="6"/>
  <c r="X41" i="6"/>
  <c r="Y41" i="6"/>
  <c r="AG41" i="6" s="1"/>
  <c r="AB41" i="6"/>
  <c r="J42" i="6"/>
  <c r="L42" i="6"/>
  <c r="R42" i="6"/>
  <c r="U42" i="6"/>
  <c r="X42" i="6"/>
  <c r="Y42" i="6"/>
  <c r="AG42" i="6" s="1"/>
  <c r="AB42" i="6"/>
  <c r="J43" i="6"/>
  <c r="L43" i="6"/>
  <c r="R43" i="6"/>
  <c r="U43" i="6"/>
  <c r="X43" i="6"/>
  <c r="Y43" i="6"/>
  <c r="AG43" i="6" s="1"/>
  <c r="AB43" i="6"/>
  <c r="J44" i="6"/>
  <c r="L44" i="6"/>
  <c r="R44" i="6"/>
  <c r="U44" i="6"/>
  <c r="X44" i="6"/>
  <c r="Y44" i="6"/>
  <c r="AG44" i="6" s="1"/>
  <c r="AB44" i="6"/>
  <c r="J45" i="6"/>
  <c r="L45" i="6"/>
  <c r="R45" i="6"/>
  <c r="U45" i="6"/>
  <c r="X45" i="6"/>
  <c r="Y45" i="6"/>
  <c r="AG45" i="6" s="1"/>
  <c r="AB45" i="6"/>
  <c r="J46" i="6"/>
  <c r="L46" i="6"/>
  <c r="R46" i="6"/>
  <c r="U46" i="6"/>
  <c r="X46" i="6"/>
  <c r="Y46" i="6"/>
  <c r="AG46" i="6" s="1"/>
  <c r="AB46" i="6"/>
  <c r="J47" i="6"/>
  <c r="L47" i="6"/>
  <c r="R47" i="6"/>
  <c r="U47" i="6"/>
  <c r="X47" i="6"/>
  <c r="Y47" i="6"/>
  <c r="AG47" i="6" s="1"/>
  <c r="AB47" i="6"/>
  <c r="J48" i="6"/>
  <c r="L48" i="6"/>
  <c r="R48" i="6"/>
  <c r="U48" i="6"/>
  <c r="X48" i="6"/>
  <c r="Y48" i="6"/>
  <c r="AG48" i="6" s="1"/>
  <c r="AB48" i="6"/>
  <c r="J49" i="6"/>
  <c r="L49" i="6"/>
  <c r="R49" i="6"/>
  <c r="U49" i="6"/>
  <c r="X49" i="6"/>
  <c r="Y49" i="6"/>
  <c r="AG49" i="6" s="1"/>
  <c r="AB49" i="6"/>
  <c r="J50" i="6"/>
  <c r="L50" i="6"/>
  <c r="R50" i="6"/>
  <c r="U50" i="6"/>
  <c r="X50" i="6"/>
  <c r="Y50" i="6"/>
  <c r="AG50" i="6" s="1"/>
  <c r="AB50" i="6"/>
  <c r="J51" i="6"/>
  <c r="L51" i="6"/>
  <c r="R51" i="6"/>
  <c r="U51" i="6"/>
  <c r="X51" i="6"/>
  <c r="Y51" i="6"/>
  <c r="AG51" i="6" s="1"/>
  <c r="AB51" i="6"/>
  <c r="J52" i="6"/>
  <c r="L52" i="6"/>
  <c r="R52" i="6"/>
  <c r="U52" i="6"/>
  <c r="X52" i="6"/>
  <c r="Y52" i="6"/>
  <c r="AG52" i="6" s="1"/>
  <c r="AB52" i="6"/>
  <c r="J53" i="6"/>
  <c r="L53" i="6"/>
  <c r="R53" i="6"/>
  <c r="U53" i="6"/>
  <c r="X53" i="6"/>
  <c r="Y53" i="6"/>
  <c r="AG53" i="6" s="1"/>
  <c r="AB53" i="6"/>
  <c r="J54" i="6"/>
  <c r="L54" i="6"/>
  <c r="R54" i="6"/>
  <c r="U54" i="6"/>
  <c r="X54" i="6"/>
  <c r="Y54" i="6"/>
  <c r="AG54" i="6" s="1"/>
  <c r="AB54" i="6"/>
  <c r="J55" i="6"/>
  <c r="L55" i="6"/>
  <c r="R55" i="6"/>
  <c r="U55" i="6"/>
  <c r="X55" i="6"/>
  <c r="Y55" i="6"/>
  <c r="AG55" i="6" s="1"/>
  <c r="AB55" i="6"/>
  <c r="J56" i="6"/>
  <c r="L56" i="6"/>
  <c r="R56" i="6"/>
  <c r="U56" i="6"/>
  <c r="X56" i="6"/>
  <c r="Y56" i="6"/>
  <c r="AG56" i="6" s="1"/>
  <c r="AB56" i="6"/>
  <c r="J57" i="6"/>
  <c r="L57" i="6"/>
  <c r="R57" i="6"/>
  <c r="U57" i="6"/>
  <c r="X57" i="6"/>
  <c r="Y57" i="6"/>
  <c r="AG57" i="6" s="1"/>
  <c r="AB57" i="6"/>
  <c r="J58" i="6"/>
  <c r="L58" i="6"/>
  <c r="R58" i="6"/>
  <c r="U58" i="6"/>
  <c r="X58" i="6"/>
  <c r="Y58" i="6"/>
  <c r="AG58" i="6" s="1"/>
  <c r="AB58" i="6"/>
  <c r="J59" i="6"/>
  <c r="L59" i="6"/>
  <c r="R59" i="6"/>
  <c r="U59" i="6"/>
  <c r="X59" i="6"/>
  <c r="Y59" i="6"/>
  <c r="AG59" i="6" s="1"/>
  <c r="AB59" i="6"/>
  <c r="J60" i="6"/>
  <c r="L60" i="6"/>
  <c r="R60" i="6"/>
  <c r="U60" i="6"/>
  <c r="X60" i="6"/>
  <c r="Y60" i="6"/>
  <c r="AG60" i="6" s="1"/>
  <c r="AB60" i="6"/>
  <c r="J61" i="6"/>
  <c r="L61" i="6"/>
  <c r="R61" i="6"/>
  <c r="U61" i="6"/>
  <c r="X61" i="6"/>
  <c r="Y61" i="6"/>
  <c r="AG61" i="6" s="1"/>
  <c r="AB61" i="6"/>
  <c r="J62" i="6"/>
  <c r="L62" i="6"/>
  <c r="R62" i="6"/>
  <c r="U62" i="6"/>
  <c r="X62" i="6"/>
  <c r="Y62" i="6"/>
  <c r="AG62" i="6" s="1"/>
  <c r="AB62" i="6"/>
  <c r="J63" i="6"/>
  <c r="L63" i="6"/>
  <c r="R63" i="6"/>
  <c r="U63" i="6"/>
  <c r="X63" i="6"/>
  <c r="Y63" i="6"/>
  <c r="AG63" i="6" s="1"/>
  <c r="AB63" i="6"/>
  <c r="J64" i="6"/>
  <c r="L64" i="6"/>
  <c r="R64" i="6"/>
  <c r="U64" i="6"/>
  <c r="X64" i="6"/>
  <c r="Y64" i="6"/>
  <c r="AG64" i="6" s="1"/>
  <c r="AB64" i="6"/>
  <c r="J65" i="6"/>
  <c r="L65" i="6"/>
  <c r="R65" i="6"/>
  <c r="U65" i="6"/>
  <c r="X65" i="6"/>
  <c r="Y65" i="6"/>
  <c r="AG65" i="6" s="1"/>
  <c r="AB65" i="6"/>
  <c r="J66" i="6"/>
  <c r="L66" i="6"/>
  <c r="R66" i="6"/>
  <c r="U66" i="6"/>
  <c r="X66" i="6"/>
  <c r="Y66" i="6"/>
  <c r="AG66" i="6" s="1"/>
  <c r="AB66" i="6"/>
  <c r="J67" i="6"/>
  <c r="L67" i="6"/>
  <c r="R67" i="6"/>
  <c r="U67" i="6"/>
  <c r="X67" i="6"/>
  <c r="Y67" i="6"/>
  <c r="AG67" i="6" s="1"/>
  <c r="AB67" i="6"/>
  <c r="J68" i="6"/>
  <c r="L68" i="6"/>
  <c r="R68" i="6"/>
  <c r="U68" i="6"/>
  <c r="X68" i="6"/>
  <c r="Y68" i="6"/>
  <c r="AG68" i="6" s="1"/>
  <c r="AB68" i="6"/>
  <c r="J69" i="6"/>
  <c r="L69" i="6"/>
  <c r="R69" i="6"/>
  <c r="U69" i="6"/>
  <c r="X69" i="6"/>
  <c r="Y69" i="6"/>
  <c r="AG69" i="6" s="1"/>
  <c r="AB69" i="6"/>
  <c r="J70" i="6"/>
  <c r="L70" i="6"/>
  <c r="R70" i="6"/>
  <c r="U70" i="6"/>
  <c r="X70" i="6"/>
  <c r="Y70" i="6"/>
  <c r="AG70" i="6" s="1"/>
  <c r="AB70" i="6"/>
  <c r="J71" i="6"/>
  <c r="L71" i="6"/>
  <c r="R71" i="6"/>
  <c r="U71" i="6"/>
  <c r="X71" i="6"/>
  <c r="Y71" i="6"/>
  <c r="AG71" i="6" s="1"/>
  <c r="AB71" i="6"/>
  <c r="J72" i="6"/>
  <c r="L72" i="6"/>
  <c r="R72" i="6"/>
  <c r="U72" i="6"/>
  <c r="X72" i="6"/>
  <c r="Y72" i="6"/>
  <c r="AG72" i="6" s="1"/>
  <c r="AB72" i="6"/>
  <c r="J73" i="6"/>
  <c r="L73" i="6"/>
  <c r="R73" i="6"/>
  <c r="U73" i="6"/>
  <c r="X73" i="6"/>
  <c r="Y73" i="6"/>
  <c r="AG73" i="6" s="1"/>
  <c r="AB73" i="6"/>
  <c r="J74" i="6"/>
  <c r="L74" i="6"/>
  <c r="R74" i="6"/>
  <c r="U74" i="6"/>
  <c r="X74" i="6"/>
  <c r="Y74" i="6"/>
  <c r="AG74" i="6" s="1"/>
  <c r="AB74" i="6"/>
  <c r="J75" i="6"/>
  <c r="L75" i="6"/>
  <c r="R75" i="6"/>
  <c r="U75" i="6"/>
  <c r="X75" i="6"/>
  <c r="Y75" i="6"/>
  <c r="AG75" i="6" s="1"/>
  <c r="AB75" i="6"/>
  <c r="J76" i="6"/>
  <c r="L76" i="6"/>
  <c r="R76" i="6"/>
  <c r="U76" i="6"/>
  <c r="X76" i="6"/>
  <c r="Y76" i="6"/>
  <c r="AG76" i="6" s="1"/>
  <c r="AB76" i="6"/>
  <c r="J77" i="6"/>
  <c r="L77" i="6"/>
  <c r="R77" i="6"/>
  <c r="U77" i="6"/>
  <c r="X77" i="6"/>
  <c r="Y77" i="6"/>
  <c r="AG77" i="6" s="1"/>
  <c r="AB77" i="6"/>
  <c r="J78" i="6"/>
  <c r="L78" i="6"/>
  <c r="R78" i="6"/>
  <c r="U78" i="6"/>
  <c r="X78" i="6"/>
  <c r="Y78" i="6"/>
  <c r="AG78" i="6" s="1"/>
  <c r="AB78" i="6"/>
  <c r="J79" i="6"/>
  <c r="L79" i="6"/>
  <c r="R79" i="6"/>
  <c r="U79" i="6"/>
  <c r="X79" i="6"/>
  <c r="Y79" i="6"/>
  <c r="AG79" i="6" s="1"/>
  <c r="AB79" i="6"/>
  <c r="J80" i="6"/>
  <c r="L80" i="6"/>
  <c r="R80" i="6"/>
  <c r="U80" i="6"/>
  <c r="X80" i="6"/>
  <c r="Y80" i="6"/>
  <c r="AG80" i="6" s="1"/>
  <c r="AB80" i="6"/>
  <c r="J81" i="6"/>
  <c r="L81" i="6"/>
  <c r="R81" i="6"/>
  <c r="U81" i="6"/>
  <c r="X81" i="6"/>
  <c r="Y81" i="6"/>
  <c r="AG81" i="6" s="1"/>
  <c r="AB81" i="6"/>
  <c r="J82" i="6"/>
  <c r="L82" i="6"/>
  <c r="R82" i="6"/>
  <c r="U82" i="6"/>
  <c r="X82" i="6"/>
  <c r="Y82" i="6"/>
  <c r="AG82" i="6" s="1"/>
  <c r="AB82" i="6"/>
  <c r="J83" i="6"/>
  <c r="L83" i="6"/>
  <c r="R83" i="6"/>
  <c r="U83" i="6"/>
  <c r="X83" i="6"/>
  <c r="Y83" i="6"/>
  <c r="AG83" i="6" s="1"/>
  <c r="AB83" i="6"/>
  <c r="J84" i="6"/>
  <c r="L84" i="6"/>
  <c r="R84" i="6"/>
  <c r="U84" i="6"/>
  <c r="X84" i="6"/>
  <c r="Y84" i="6"/>
  <c r="AG84" i="6" s="1"/>
  <c r="AB84" i="6"/>
  <c r="J85" i="6"/>
  <c r="L85" i="6"/>
  <c r="R85" i="6"/>
  <c r="U85" i="6"/>
  <c r="X85" i="6"/>
  <c r="Y85" i="6"/>
  <c r="AG85" i="6" s="1"/>
  <c r="AB85" i="6"/>
  <c r="J86" i="6"/>
  <c r="L86" i="6"/>
  <c r="R86" i="6"/>
  <c r="U86" i="6"/>
  <c r="X86" i="6"/>
  <c r="Y86" i="6"/>
  <c r="AG86" i="6" s="1"/>
  <c r="AB86" i="6"/>
  <c r="J87" i="6"/>
  <c r="L87" i="6"/>
  <c r="R87" i="6"/>
  <c r="U87" i="6"/>
  <c r="X87" i="6"/>
  <c r="Y87" i="6"/>
  <c r="AG87" i="6" s="1"/>
  <c r="AB87" i="6"/>
  <c r="J88" i="6"/>
  <c r="L88" i="6"/>
  <c r="R88" i="6"/>
  <c r="U88" i="6"/>
  <c r="X88" i="6"/>
  <c r="Y88" i="6"/>
  <c r="AG88" i="6" s="1"/>
  <c r="AB88" i="6"/>
  <c r="J89" i="6"/>
  <c r="L89" i="6"/>
  <c r="R89" i="6"/>
  <c r="U89" i="6"/>
  <c r="X89" i="6"/>
  <c r="Y89" i="6"/>
  <c r="AG89" i="6" s="1"/>
  <c r="AB89" i="6"/>
  <c r="J90" i="6"/>
  <c r="L90" i="6"/>
  <c r="R90" i="6"/>
  <c r="U90" i="6"/>
  <c r="X90" i="6"/>
  <c r="Y90" i="6"/>
  <c r="AG90" i="6" s="1"/>
  <c r="AB90" i="6"/>
  <c r="J91" i="6"/>
  <c r="L91" i="6"/>
  <c r="R91" i="6"/>
  <c r="U91" i="6"/>
  <c r="X91" i="6"/>
  <c r="Y91" i="6"/>
  <c r="AG91" i="6" s="1"/>
  <c r="AB91" i="6"/>
  <c r="J92" i="6"/>
  <c r="L92" i="6"/>
  <c r="R92" i="6"/>
  <c r="U92" i="6"/>
  <c r="X92" i="6"/>
  <c r="Y92" i="6"/>
  <c r="AG92" i="6" s="1"/>
  <c r="AB92" i="6"/>
  <c r="J93" i="6"/>
  <c r="L93" i="6"/>
  <c r="R93" i="6"/>
  <c r="U93" i="6"/>
  <c r="X93" i="6"/>
  <c r="Y93" i="6"/>
  <c r="AG93" i="6" s="1"/>
  <c r="AB93" i="6"/>
  <c r="J94" i="6"/>
  <c r="L94" i="6"/>
  <c r="R94" i="6"/>
  <c r="U94" i="6"/>
  <c r="X94" i="6"/>
  <c r="Y94" i="6"/>
  <c r="AG94" i="6" s="1"/>
  <c r="AB94" i="6"/>
  <c r="J95" i="6"/>
  <c r="L95" i="6"/>
  <c r="R95" i="6"/>
  <c r="U95" i="6"/>
  <c r="X95" i="6"/>
  <c r="Y95" i="6"/>
  <c r="AG95" i="6" s="1"/>
  <c r="AB95" i="6"/>
  <c r="J96" i="6"/>
  <c r="L96" i="6"/>
  <c r="R96" i="6"/>
  <c r="U96" i="6"/>
  <c r="X96" i="6"/>
  <c r="Y96" i="6"/>
  <c r="AG96" i="6" s="1"/>
  <c r="AB96" i="6"/>
  <c r="J97" i="6"/>
  <c r="L97" i="6"/>
  <c r="R97" i="6"/>
  <c r="U97" i="6"/>
  <c r="X97" i="6"/>
  <c r="Y97" i="6"/>
  <c r="AG97" i="6" s="1"/>
  <c r="AB97" i="6"/>
  <c r="J98" i="6"/>
  <c r="L98" i="6"/>
  <c r="R98" i="6"/>
  <c r="U98" i="6"/>
  <c r="X98" i="6"/>
  <c r="Y98" i="6"/>
  <c r="AG98" i="6" s="1"/>
  <c r="AB98" i="6"/>
  <c r="J99" i="6"/>
  <c r="L99" i="6"/>
  <c r="R99" i="6"/>
  <c r="U99" i="6"/>
  <c r="X99" i="6"/>
  <c r="Y99" i="6"/>
  <c r="AG99" i="6" s="1"/>
  <c r="AB99" i="6"/>
  <c r="J100" i="6"/>
  <c r="L100" i="6"/>
  <c r="R100" i="6"/>
  <c r="U100" i="6"/>
  <c r="X100" i="6"/>
  <c r="Y100" i="6"/>
  <c r="AG100" i="6" s="1"/>
  <c r="AB100" i="6"/>
  <c r="J101" i="6"/>
  <c r="L101" i="6"/>
  <c r="P101" i="6"/>
  <c r="R101" i="6"/>
  <c r="U101" i="6"/>
  <c r="X101" i="6"/>
  <c r="Y101" i="6"/>
  <c r="AG101" i="6" s="1"/>
  <c r="AB101" i="6"/>
  <c r="J102" i="6"/>
  <c r="L102" i="6"/>
  <c r="R102" i="6"/>
  <c r="U102" i="6"/>
  <c r="X102" i="6"/>
  <c r="Y102" i="6"/>
  <c r="AG102" i="6" s="1"/>
  <c r="AB102" i="6"/>
  <c r="J103" i="6"/>
  <c r="L103" i="6"/>
  <c r="R103" i="6"/>
  <c r="U103" i="6"/>
  <c r="X103" i="6"/>
  <c r="Y103" i="6"/>
  <c r="AG103" i="6" s="1"/>
  <c r="AB103" i="6"/>
  <c r="J104" i="6"/>
  <c r="L104" i="6"/>
  <c r="R104" i="6"/>
  <c r="U104" i="6"/>
  <c r="X104" i="6"/>
  <c r="Y104" i="6"/>
  <c r="AG104" i="6" s="1"/>
  <c r="AB104" i="6"/>
  <c r="J105" i="6"/>
  <c r="L105" i="6"/>
  <c r="R105" i="6"/>
  <c r="U105" i="6"/>
  <c r="X105" i="6"/>
  <c r="Y105" i="6"/>
  <c r="AG105" i="6" s="1"/>
  <c r="AB105" i="6"/>
  <c r="J106" i="6"/>
  <c r="L106" i="6"/>
  <c r="R106" i="6"/>
  <c r="U106" i="6"/>
  <c r="X106" i="6"/>
  <c r="Y106" i="6"/>
  <c r="AG106" i="6" s="1"/>
  <c r="AB106" i="6"/>
  <c r="J107" i="6"/>
  <c r="L107" i="6"/>
  <c r="R107" i="6"/>
  <c r="U107" i="6"/>
  <c r="X107" i="6"/>
  <c r="Y107" i="6"/>
  <c r="AG107" i="6" s="1"/>
  <c r="AB107" i="6"/>
  <c r="J108" i="6"/>
  <c r="L108" i="6"/>
  <c r="R108" i="6"/>
  <c r="U108" i="6"/>
  <c r="X108" i="6"/>
  <c r="Y108" i="6"/>
  <c r="AG108" i="6" s="1"/>
  <c r="AB108" i="6"/>
  <c r="J109" i="6"/>
  <c r="L109" i="6"/>
  <c r="R109" i="6"/>
  <c r="U109" i="6"/>
  <c r="X109" i="6"/>
  <c r="Y109" i="6"/>
  <c r="AG109" i="6" s="1"/>
  <c r="AB109" i="6"/>
  <c r="J110" i="6"/>
  <c r="L110" i="6"/>
  <c r="R110" i="6"/>
  <c r="U110" i="6"/>
  <c r="X110" i="6"/>
  <c r="Y110" i="6"/>
  <c r="AG110" i="6" s="1"/>
  <c r="AB110" i="6"/>
  <c r="J111" i="6"/>
  <c r="L111" i="6"/>
  <c r="R111" i="6"/>
  <c r="U111" i="6"/>
  <c r="X111" i="6"/>
  <c r="Y111" i="6"/>
  <c r="AG111" i="6" s="1"/>
  <c r="AB111" i="6"/>
  <c r="J112" i="6"/>
  <c r="L112" i="6"/>
  <c r="R112" i="6"/>
  <c r="U112" i="6"/>
  <c r="X112" i="6"/>
  <c r="Y112" i="6"/>
  <c r="AG112" i="6" s="1"/>
  <c r="AB112" i="6"/>
  <c r="J113" i="6"/>
  <c r="L113" i="6"/>
  <c r="R113" i="6"/>
  <c r="U113" i="6"/>
  <c r="X113" i="6"/>
  <c r="Y113" i="6"/>
  <c r="AG113" i="6" s="1"/>
  <c r="AB113" i="6"/>
  <c r="J114" i="6"/>
  <c r="L114" i="6"/>
  <c r="R114" i="6"/>
  <c r="U114" i="6"/>
  <c r="X114" i="6"/>
  <c r="Y114" i="6"/>
  <c r="AG114" i="6" s="1"/>
  <c r="AB114" i="6"/>
  <c r="J115" i="6"/>
  <c r="L115" i="6"/>
  <c r="R115" i="6"/>
  <c r="U115" i="6"/>
  <c r="X115" i="6"/>
  <c r="Y115" i="6"/>
  <c r="AG115" i="6" s="1"/>
  <c r="AB115" i="6"/>
  <c r="J116" i="6"/>
  <c r="L116" i="6"/>
  <c r="R116" i="6"/>
  <c r="U116" i="6"/>
  <c r="X116" i="6"/>
  <c r="Y116" i="6"/>
  <c r="AG116" i="6" s="1"/>
  <c r="AB116" i="6"/>
  <c r="J117" i="6"/>
  <c r="L117" i="6"/>
  <c r="R117" i="6"/>
  <c r="U117" i="6"/>
  <c r="X117" i="6"/>
  <c r="Y117" i="6"/>
  <c r="AG117" i="6" s="1"/>
  <c r="AB117" i="6"/>
  <c r="J134" i="6"/>
  <c r="L134" i="6"/>
  <c r="R134" i="6"/>
  <c r="U134" i="6"/>
  <c r="X134" i="6"/>
  <c r="Y134" i="6"/>
  <c r="AG134" i="6" s="1"/>
  <c r="AB134" i="6"/>
  <c r="J135" i="6"/>
  <c r="L135" i="6"/>
  <c r="R135" i="6"/>
  <c r="U135" i="6"/>
  <c r="X135" i="6"/>
  <c r="Y135" i="6"/>
  <c r="AG135" i="6" s="1"/>
  <c r="AB135" i="6"/>
  <c r="J136" i="6"/>
  <c r="L136" i="6"/>
  <c r="R136" i="6"/>
  <c r="U136" i="6"/>
  <c r="X136" i="6"/>
  <c r="Y136" i="6"/>
  <c r="AG136" i="6" s="1"/>
  <c r="AB136" i="6"/>
  <c r="J137" i="6"/>
  <c r="L137" i="6"/>
  <c r="R137" i="6"/>
  <c r="U137" i="6"/>
  <c r="X137" i="6"/>
  <c r="Y137" i="6"/>
  <c r="AG137" i="6" s="1"/>
  <c r="AB137" i="6"/>
  <c r="J138" i="6"/>
  <c r="L138" i="6"/>
  <c r="R138" i="6"/>
  <c r="U138" i="6"/>
  <c r="X138" i="6"/>
  <c r="Y138" i="6"/>
  <c r="AG138" i="6" s="1"/>
  <c r="AB138" i="6"/>
  <c r="J139" i="6"/>
  <c r="L139" i="6"/>
  <c r="R139" i="6"/>
  <c r="U139" i="6"/>
  <c r="X139" i="6"/>
  <c r="Y139" i="6"/>
  <c r="AG139" i="6" s="1"/>
  <c r="AB139" i="6"/>
  <c r="J140" i="6"/>
  <c r="L140" i="6"/>
  <c r="R140" i="6"/>
  <c r="U140" i="6"/>
  <c r="X140" i="6"/>
  <c r="Y140" i="6"/>
  <c r="AG140" i="6" s="1"/>
  <c r="AB140" i="6"/>
  <c r="J141" i="6"/>
  <c r="L141" i="6"/>
  <c r="R141" i="6"/>
  <c r="U141" i="6"/>
  <c r="X141" i="6"/>
  <c r="Y141" i="6"/>
  <c r="AG141" i="6" s="1"/>
  <c r="AB141" i="6"/>
  <c r="J142" i="6"/>
  <c r="L142" i="6"/>
  <c r="R142" i="6"/>
  <c r="U142" i="6"/>
  <c r="X142" i="6"/>
  <c r="Y142" i="6"/>
  <c r="AG142" i="6" s="1"/>
  <c r="AB142" i="6"/>
  <c r="J143" i="6"/>
  <c r="L143" i="6"/>
  <c r="R143" i="6"/>
  <c r="U143" i="6"/>
  <c r="X143" i="6"/>
  <c r="Y143" i="6"/>
  <c r="AG143" i="6" s="1"/>
  <c r="AB143" i="6"/>
  <c r="J144" i="6"/>
  <c r="L144" i="6"/>
  <c r="R144" i="6"/>
  <c r="U144" i="6"/>
  <c r="X144" i="6"/>
  <c r="Y144" i="6"/>
  <c r="AG144" i="6" s="1"/>
  <c r="AB144" i="6"/>
  <c r="J145" i="6"/>
  <c r="L145" i="6"/>
  <c r="R145" i="6"/>
  <c r="U145" i="6"/>
  <c r="X145" i="6"/>
  <c r="Y145" i="6"/>
  <c r="AG145" i="6" s="1"/>
  <c r="AB145" i="6"/>
  <c r="J146" i="6"/>
  <c r="L146" i="6"/>
  <c r="R146" i="6"/>
  <c r="U146" i="6"/>
  <c r="X146" i="6"/>
  <c r="Y146" i="6"/>
  <c r="AG146" i="6" s="1"/>
  <c r="AB146" i="6"/>
  <c r="J147" i="6"/>
  <c r="L147" i="6"/>
  <c r="R147" i="6"/>
  <c r="U147" i="6"/>
  <c r="X147" i="6"/>
  <c r="Y147" i="6"/>
  <c r="AG147" i="6" s="1"/>
  <c r="AB147" i="6"/>
  <c r="J148" i="6"/>
  <c r="L148" i="6"/>
  <c r="R148" i="6"/>
  <c r="U148" i="6"/>
  <c r="X148" i="6"/>
  <c r="Y148" i="6"/>
  <c r="AG148" i="6" s="1"/>
  <c r="AB148" i="6"/>
  <c r="J149" i="6"/>
  <c r="L149" i="6"/>
  <c r="R149" i="6"/>
  <c r="U149" i="6"/>
  <c r="X149" i="6"/>
  <c r="Y149" i="6"/>
  <c r="AG149" i="6" s="1"/>
  <c r="AB149" i="6"/>
  <c r="J150" i="6"/>
  <c r="L150" i="6"/>
  <c r="R150" i="6"/>
  <c r="U150" i="6"/>
  <c r="X150" i="6"/>
  <c r="Y150" i="6"/>
  <c r="AG150" i="6" s="1"/>
  <c r="AB150" i="6"/>
  <c r="J151" i="6"/>
  <c r="L151" i="6"/>
  <c r="R151" i="6"/>
  <c r="U151" i="6"/>
  <c r="X151" i="6"/>
  <c r="Y151" i="6"/>
  <c r="AG151" i="6" s="1"/>
  <c r="AB151" i="6"/>
  <c r="F3" i="6"/>
  <c r="J3" i="6"/>
  <c r="L3" i="6"/>
  <c r="M3" i="6"/>
  <c r="N3" i="6"/>
  <c r="O3" i="6"/>
  <c r="P3" i="6" s="1"/>
  <c r="R3" i="6"/>
  <c r="S3" i="6"/>
  <c r="U3" i="6"/>
  <c r="X3" i="6"/>
  <c r="Y3" i="6"/>
  <c r="AG3" i="6" s="1"/>
  <c r="AB3" i="6"/>
</calcChain>
</file>

<file path=xl/comments1.xml><?xml version="1.0" encoding="utf-8"?>
<comments xmlns="http://schemas.openxmlformats.org/spreadsheetml/2006/main">
  <authors>
    <author>srobertson</author>
  </authors>
  <commentList>
    <comment ref="B2" authorId="0">
      <text>
        <r>
          <rPr>
            <sz val="8"/>
            <color indexed="81"/>
            <rFont val="Tahoma"/>
            <family val="2"/>
          </rPr>
          <t xml:space="preserve">Short versions are acceptable e.g. HaH, Calea, Careology, Evolution, Medco, etc but please try to be consistent in approach from month-to-month
</t>
        </r>
      </text>
    </comment>
    <comment ref="C2" authorId="0">
      <text>
        <r>
          <rPr>
            <sz val="8"/>
            <color indexed="81"/>
            <rFont val="Tahoma"/>
            <family val="2"/>
          </rPr>
          <t xml:space="preserve">Prescribing Site (aka Referring Site) Postcode should be entered
</t>
        </r>
      </text>
    </comment>
  </commentList>
</comments>
</file>

<file path=xl/sharedStrings.xml><?xml version="1.0" encoding="utf-8"?>
<sst xmlns="http://schemas.openxmlformats.org/spreadsheetml/2006/main" count="2450" uniqueCount="1213">
  <si>
    <t>Delivery route eg Trust, Home, or Stock (delivery to a 3rd party)</t>
  </si>
  <si>
    <t>Alder Hey (Liverpool)</t>
  </si>
  <si>
    <t>STOCKDELIVERY</t>
  </si>
  <si>
    <t>Z1990</t>
  </si>
  <si>
    <t>IMMUNO region</t>
  </si>
  <si>
    <t>CustomerName (Site)</t>
  </si>
  <si>
    <t>Customer Postcode (Site)</t>
  </si>
  <si>
    <t>OrgName (Trust)</t>
  </si>
  <si>
    <t>Version 1.0</t>
  </si>
  <si>
    <t>SOUTH LONDON HEALTHCARE NHS TRUST</t>
  </si>
  <si>
    <t>Queen Elizabeth Hospital (Woolwich)</t>
  </si>
  <si>
    <t>RYQ30</t>
  </si>
  <si>
    <t>RYQ50</t>
  </si>
  <si>
    <t>RYQ10</t>
  </si>
  <si>
    <t>RYQ</t>
  </si>
  <si>
    <t>RD300</t>
  </si>
  <si>
    <t>RXH09</t>
  </si>
  <si>
    <t>Queen Elizabeth Hospital (Gateshead)</t>
  </si>
  <si>
    <t>Queen's Hospital (Romford)</t>
  </si>
  <si>
    <t>OL12 0NB</t>
  </si>
  <si>
    <t>RWJ09</t>
  </si>
  <si>
    <t>Stepping Hill Hospital (Stockport)</t>
  </si>
  <si>
    <t>STOCKPORT NHS FOUNDATION TRUST</t>
  </si>
  <si>
    <t>RWJ</t>
  </si>
  <si>
    <t>L9 7LJ</t>
  </si>
  <si>
    <t>RET20</t>
  </si>
  <si>
    <t>RFSDA</t>
  </si>
  <si>
    <t>RJE02</t>
  </si>
  <si>
    <t>RP4</t>
  </si>
  <si>
    <t>Guy's Hospital (London)</t>
  </si>
  <si>
    <t>RYJ03</t>
  </si>
  <si>
    <t>East Midlands</t>
  </si>
  <si>
    <t>New Cross Hospital (Wolverhampton)</t>
  </si>
  <si>
    <t>RHW01</t>
  </si>
  <si>
    <t>RHW</t>
  </si>
  <si>
    <t>RXR20</t>
  </si>
  <si>
    <t>RYJ01</t>
  </si>
  <si>
    <t>RXQ02</t>
  </si>
  <si>
    <t>Stoke Mandeville Hospital (Aylesbury)</t>
  </si>
  <si>
    <t>RM401</t>
  </si>
  <si>
    <t>TRAFFORD HEALTHCARE NHS TRUST</t>
  </si>
  <si>
    <t>RM4</t>
  </si>
  <si>
    <t>Wexham Park Hospital (Slough)</t>
  </si>
  <si>
    <t>WN6 9EP</t>
  </si>
  <si>
    <t>RRF53</t>
  </si>
  <si>
    <t>Wrightington Hospital (Wigan)</t>
  </si>
  <si>
    <t>select from drop down</t>
  </si>
  <si>
    <t>(defaulted)</t>
  </si>
  <si>
    <t xml:space="preserve">North West  </t>
  </si>
  <si>
    <t>Yorkshire</t>
  </si>
  <si>
    <t>South East</t>
  </si>
  <si>
    <t>East London</t>
  </si>
  <si>
    <t>North Central London</t>
  </si>
  <si>
    <t>North East</t>
  </si>
  <si>
    <t>Essex</t>
  </si>
  <si>
    <t>South Central</t>
  </si>
  <si>
    <t>Shires</t>
  </si>
  <si>
    <t>West Midlands</t>
  </si>
  <si>
    <t>South London</t>
  </si>
  <si>
    <t>East Anglia</t>
  </si>
  <si>
    <t>North West London</t>
  </si>
  <si>
    <t>South West</t>
  </si>
  <si>
    <t>Supplier Name</t>
  </si>
  <si>
    <t>Product Type</t>
  </si>
  <si>
    <t>Brand Name</t>
  </si>
  <si>
    <t>Manufacturers Product Code</t>
  </si>
  <si>
    <t>Unit of Purchase</t>
  </si>
  <si>
    <t>Contract Ref</t>
  </si>
  <si>
    <t>Region</t>
  </si>
  <si>
    <t xml:space="preserve">VAT Included Flag </t>
  </si>
  <si>
    <t>RGT01</t>
  </si>
  <si>
    <t>RGQ02</t>
  </si>
  <si>
    <t>IP4 5PD</t>
  </si>
  <si>
    <t>RGP75</t>
  </si>
  <si>
    <t>NR31 6LA</t>
  </si>
  <si>
    <t>RM102</t>
  </si>
  <si>
    <t>NR4 7UY</t>
  </si>
  <si>
    <t>PE3 9GZ</t>
  </si>
  <si>
    <t>RCX70</t>
  </si>
  <si>
    <t>PE30 4ET</t>
  </si>
  <si>
    <t>RGR50</t>
  </si>
  <si>
    <t>IP33 2QZ</t>
  </si>
  <si>
    <t>RNJM0</t>
  </si>
  <si>
    <t>EC1A 7BE</t>
  </si>
  <si>
    <t>RNJ12</t>
  </si>
  <si>
    <t>E1 1BB</t>
  </si>
  <si>
    <t>RQXM1</t>
  </si>
  <si>
    <t>E9 6SR</t>
  </si>
  <si>
    <t>RNHB1</t>
  </si>
  <si>
    <t>E13 8SL</t>
  </si>
  <si>
    <t>RGCKH</t>
  </si>
  <si>
    <t>E11 1NR</t>
  </si>
  <si>
    <t>RDDH0</t>
  </si>
  <si>
    <t>SS16 5NL</t>
  </si>
  <si>
    <t>RDEE4</t>
  </si>
  <si>
    <t>CO4 5JL</t>
  </si>
  <si>
    <t>RQ8L0</t>
  </si>
  <si>
    <t>CM1 7ET</t>
  </si>
  <si>
    <t>RAJ01</t>
  </si>
  <si>
    <t>SS0 0RY</t>
  </si>
  <si>
    <t>RQWG0</t>
  </si>
  <si>
    <t>CM20 1QX</t>
  </si>
  <si>
    <t>RVL01</t>
  </si>
  <si>
    <t>EN5 3DJ</t>
  </si>
  <si>
    <t>RVLC7</t>
  </si>
  <si>
    <t>EN2 8JL</t>
  </si>
  <si>
    <t>RP401</t>
  </si>
  <si>
    <t>RAPNM</t>
  </si>
  <si>
    <t>N18 1QX</t>
  </si>
  <si>
    <t>RAL01</t>
  </si>
  <si>
    <t>NW3 2QG</t>
  </si>
  <si>
    <t>RKEQ4</t>
  </si>
  <si>
    <t>N19 5NF</t>
  </si>
  <si>
    <t>RRVNC</t>
  </si>
  <si>
    <t>SL9 0RJ</t>
  </si>
  <si>
    <t>RFFAA</t>
  </si>
  <si>
    <t>S75 2EP</t>
  </si>
  <si>
    <t>S44 5BL</t>
  </si>
  <si>
    <t>RLNGL</t>
  </si>
  <si>
    <t>SR4 7TP</t>
  </si>
  <si>
    <t>RXPCP</t>
  </si>
  <si>
    <t>DH1 5TW</t>
  </si>
  <si>
    <t>RP5DR</t>
  </si>
  <si>
    <t>DN2 5LT</t>
  </si>
  <si>
    <t>North West</t>
  </si>
  <si>
    <t>BB10 2PQ</t>
  </si>
  <si>
    <t>RR7EN</t>
  </si>
  <si>
    <t>NE9 6SX</t>
  </si>
  <si>
    <t>RVWAA</t>
  </si>
  <si>
    <t>TS24 9AH</t>
  </si>
  <si>
    <t>RVWAE</t>
  </si>
  <si>
    <t>TS19 8PE</t>
  </si>
  <si>
    <t>RTFFS</t>
  </si>
  <si>
    <t>NE29 8NH</t>
  </si>
  <si>
    <t>RHQNG</t>
  </si>
  <si>
    <t>S5 7AU</t>
  </si>
  <si>
    <t>RTRAT</t>
  </si>
  <si>
    <t>TS4 3BW</t>
  </si>
  <si>
    <t>RE9GA</t>
  </si>
  <si>
    <t>NE34 0PL</t>
  </si>
  <si>
    <t>NE1 4LP</t>
  </si>
  <si>
    <t>RFRPA</t>
  </si>
  <si>
    <t>S60 2UD</t>
  </si>
  <si>
    <t>REM21</t>
  </si>
  <si>
    <t>RXL01</t>
  </si>
  <si>
    <t>FY3 8NR</t>
  </si>
  <si>
    <t>RMC01</t>
  </si>
  <si>
    <t>BL4 0JR</t>
  </si>
  <si>
    <t>RW3MR</t>
  </si>
  <si>
    <t>M13 9WL</t>
  </si>
  <si>
    <t>RBV01</t>
  </si>
  <si>
    <t>M20 4BX</t>
  </si>
  <si>
    <t>RJR05</t>
  </si>
  <si>
    <t>CH2 1UL</t>
  </si>
  <si>
    <t>BB2 3HH</t>
  </si>
  <si>
    <t>YK301</t>
  </si>
  <si>
    <t>IM4 4RJ</t>
  </si>
  <si>
    <t>RXN02</t>
  </si>
  <si>
    <t>PR2 9HT</t>
  </si>
  <si>
    <t>REP01</t>
  </si>
  <si>
    <t>L8 7SS</t>
  </si>
  <si>
    <t>RWWHG</t>
  </si>
  <si>
    <t>WA7 2DA</t>
  </si>
  <si>
    <t>RWWWH</t>
  </si>
  <si>
    <t>WA5 1QG</t>
  </si>
  <si>
    <t>RNLAY</t>
  </si>
  <si>
    <t>CA2 7HY</t>
  </si>
  <si>
    <t>RNLBX</t>
  </si>
  <si>
    <t>CA28 8JG</t>
  </si>
  <si>
    <t>BL9 7TD</t>
  </si>
  <si>
    <t>RW602</t>
  </si>
  <si>
    <t>M8 5RB</t>
  </si>
  <si>
    <t>RW603</t>
  </si>
  <si>
    <t>OL1 2JH</t>
  </si>
  <si>
    <t>RQ617</t>
  </si>
  <si>
    <t>L7 8XP</t>
  </si>
  <si>
    <t>RBS25</t>
  </si>
  <si>
    <t>L12 2AP</t>
  </si>
  <si>
    <t>RM301</t>
  </si>
  <si>
    <t>M6 8HD</t>
  </si>
  <si>
    <t>RVY02</t>
  </si>
  <si>
    <t>L39 2AZ</t>
  </si>
  <si>
    <t>RBN01</t>
  </si>
  <si>
    <t>L35 5DR</t>
  </si>
  <si>
    <t>SK2 7JE</t>
  </si>
  <si>
    <t>RMP01</t>
  </si>
  <si>
    <t>OL6 9RW</t>
  </si>
  <si>
    <t>RBQHQ</t>
  </si>
  <si>
    <t>L14 3PE</t>
  </si>
  <si>
    <t>RBT20</t>
  </si>
  <si>
    <t>CW1 4QJ</t>
  </si>
  <si>
    <t>M41 5SL</t>
  </si>
  <si>
    <t>RM202</t>
  </si>
  <si>
    <t>M23 9LT</t>
  </si>
  <si>
    <t>RTXBU</t>
  </si>
  <si>
    <t>LA14 4LF</t>
  </si>
  <si>
    <t>RTX02</t>
  </si>
  <si>
    <t>LA1 4RP</t>
  </si>
  <si>
    <t>RBL20</t>
  </si>
  <si>
    <t>CH63 4JY</t>
  </si>
  <si>
    <t>RRF02</t>
  </si>
  <si>
    <t>WN1 2NN</t>
  </si>
  <si>
    <t>RQM01</t>
  </si>
  <si>
    <t>SW10 9NH</t>
  </si>
  <si>
    <t>RC368</t>
  </si>
  <si>
    <t>UB1 3HW</t>
  </si>
  <si>
    <t>W12 0HS</t>
  </si>
  <si>
    <t>RV831</t>
  </si>
  <si>
    <t>NW10 7NS</t>
  </si>
  <si>
    <t>RT302</t>
  </si>
  <si>
    <t>SW3 6NP</t>
  </si>
  <si>
    <t>W2 1NY</t>
  </si>
  <si>
    <t>UB8 3NN</t>
  </si>
  <si>
    <t>RPY01</t>
  </si>
  <si>
    <t>SW3 6JJ</t>
  </si>
  <si>
    <t>RFW01</t>
  </si>
  <si>
    <t>TW7 6AF</t>
  </si>
  <si>
    <t>RC110</t>
  </si>
  <si>
    <t>MK42 9DJ</t>
  </si>
  <si>
    <t>RWH01</t>
  </si>
  <si>
    <t>SG1 4AB</t>
  </si>
  <si>
    <t>RWH20</t>
  </si>
  <si>
    <t>AL7 4HQ</t>
  </si>
  <si>
    <t>RC971</t>
  </si>
  <si>
    <t>LU4 0DZ</t>
  </si>
  <si>
    <t>RWG02</t>
  </si>
  <si>
    <t>WD18 0HB</t>
  </si>
  <si>
    <t>RG24 9NA</t>
  </si>
  <si>
    <t>RXQ50</t>
  </si>
  <si>
    <t>HP11 2TT</t>
  </si>
  <si>
    <t>RD752</t>
  </si>
  <si>
    <t>SL5 8AA</t>
  </si>
  <si>
    <t>RD750</t>
  </si>
  <si>
    <t>SL2 4HL</t>
  </si>
  <si>
    <t>RNS01</t>
  </si>
  <si>
    <t>NN1 5BD</t>
  </si>
  <si>
    <t>RTH02</t>
  </si>
  <si>
    <t>OX3 7LJ</t>
  </si>
  <si>
    <t>RTH05</t>
  </si>
  <si>
    <t>OX16 9AL</t>
  </si>
  <si>
    <t>RTH08</t>
  </si>
  <si>
    <t>OX3 9DU</t>
  </si>
  <si>
    <t>RHM01</t>
  </si>
  <si>
    <t>SO16 6YD</t>
  </si>
  <si>
    <t>RTK01</t>
  </si>
  <si>
    <t>KT16 0PZ</t>
  </si>
  <si>
    <t>RXH05</t>
  </si>
  <si>
    <t>BN2 3EW</t>
  </si>
  <si>
    <t>RH16 4EX</t>
  </si>
  <si>
    <t>RN707</t>
  </si>
  <si>
    <t>DA2 8DA</t>
  </si>
  <si>
    <t>RVVKC</t>
  </si>
  <si>
    <t>CT1 3NG</t>
  </si>
  <si>
    <t>RVV09</t>
  </si>
  <si>
    <t>CT9 4AN</t>
  </si>
  <si>
    <t>RVV01</t>
  </si>
  <si>
    <t>TN24 0LZ</t>
  </si>
  <si>
    <t>RXC01</t>
  </si>
  <si>
    <t>TN37 7RD</t>
  </si>
  <si>
    <t>RXC02</t>
  </si>
  <si>
    <t>BN21 2UD</t>
  </si>
  <si>
    <t>RDU01</t>
  </si>
  <si>
    <t>GU16 7UJ</t>
  </si>
  <si>
    <t>TN4 8AT</t>
  </si>
  <si>
    <t>RPA02</t>
  </si>
  <si>
    <t>ME7 5NY</t>
  </si>
  <si>
    <t>RA201</t>
  </si>
  <si>
    <t>GU2 7XX</t>
  </si>
  <si>
    <t>RTP02</t>
  </si>
  <si>
    <t>RH11 7DH</t>
  </si>
  <si>
    <t>RTP04</t>
  </si>
  <si>
    <t>RH1 5RH</t>
  </si>
  <si>
    <t>RPR01</t>
  </si>
  <si>
    <t>PO19 6SE</t>
  </si>
  <si>
    <t>RPL04</t>
  </si>
  <si>
    <t>BN11 2DH</t>
  </si>
  <si>
    <t>BR6 8ND</t>
  </si>
  <si>
    <t>RVR50</t>
  </si>
  <si>
    <t>KT18 7EG</t>
  </si>
  <si>
    <t>RJ121</t>
  </si>
  <si>
    <t>RJ122</t>
  </si>
  <si>
    <t>SE1 7EH</t>
  </si>
  <si>
    <t>RJZ01</t>
  </si>
  <si>
    <t>SE5 9RS</t>
  </si>
  <si>
    <t>RAX01</t>
  </si>
  <si>
    <t>KT2 7QB</t>
  </si>
  <si>
    <t>RJ611</t>
  </si>
  <si>
    <t>CR7 7YE</t>
  </si>
  <si>
    <t>SE18 4QH</t>
  </si>
  <si>
    <t>DA14 6LT</t>
  </si>
  <si>
    <t>ST GEORGE'S HEALTHCARE NHS TRUST</t>
  </si>
  <si>
    <t>RJ701</t>
  </si>
  <si>
    <t>SW17 0QT</t>
  </si>
  <si>
    <t>RJ224</t>
  </si>
  <si>
    <t>SE13 6LH</t>
  </si>
  <si>
    <t>RTGFA</t>
  </si>
  <si>
    <t>DE1 2QY</t>
  </si>
  <si>
    <t>RQQ31</t>
  </si>
  <si>
    <t>PE29 6NT</t>
  </si>
  <si>
    <t>RX1CC</t>
  </si>
  <si>
    <t>NG5 1PB</t>
  </si>
  <si>
    <t>RGM21</t>
  </si>
  <si>
    <t>RK5BC</t>
  </si>
  <si>
    <t>RWDLA</t>
  </si>
  <si>
    <t>PE21 9QS</t>
  </si>
  <si>
    <t>RWEAK</t>
  </si>
  <si>
    <t>LE5 4PW</t>
  </si>
  <si>
    <t>RTE01</t>
  </si>
  <si>
    <t>GL53 7AN</t>
  </si>
  <si>
    <t>RTE03</t>
  </si>
  <si>
    <t>GL1 3NN</t>
  </si>
  <si>
    <t>RVJ20</t>
  </si>
  <si>
    <t>BS16 1LE</t>
  </si>
  <si>
    <t>RVJ01</t>
  </si>
  <si>
    <t>BS10 5NB</t>
  </si>
  <si>
    <t>RBZ12</t>
  </si>
  <si>
    <t>EX31 4JB</t>
  </si>
  <si>
    <t>RK950</t>
  </si>
  <si>
    <t>PL6 8DH</t>
  </si>
  <si>
    <t>BH15 2JB</t>
  </si>
  <si>
    <t>RHM34</t>
  </si>
  <si>
    <t>GY4 6UU</t>
  </si>
  <si>
    <t>REF12</t>
  </si>
  <si>
    <t>TR1 3LJ</t>
  </si>
  <si>
    <t>RH801</t>
  </si>
  <si>
    <t>EX2 5DW</t>
  </si>
  <si>
    <t>RD130</t>
  </si>
  <si>
    <t>BA1 3NG</t>
  </si>
  <si>
    <t>RNZ02</t>
  </si>
  <si>
    <t>SP2 8BJ</t>
  </si>
  <si>
    <t>RA901</t>
  </si>
  <si>
    <t>TQ2 7AA</t>
  </si>
  <si>
    <t>RN325</t>
  </si>
  <si>
    <t>SN3 6BB</t>
  </si>
  <si>
    <t>RBA11</t>
  </si>
  <si>
    <t>TA1 5DA</t>
  </si>
  <si>
    <t>RDZ20</t>
  </si>
  <si>
    <t>BH7 7DW</t>
  </si>
  <si>
    <t>RA701</t>
  </si>
  <si>
    <t>BS2 8HW</t>
  </si>
  <si>
    <t>RBD01</t>
  </si>
  <si>
    <t>DT1 2JY</t>
  </si>
  <si>
    <t>RA301</t>
  </si>
  <si>
    <t>BS23 4TQ</t>
  </si>
  <si>
    <t>RA430</t>
  </si>
  <si>
    <t>BA21 4AT</t>
  </si>
  <si>
    <t>RQ301</t>
  </si>
  <si>
    <t>B4 6NH</t>
  </si>
  <si>
    <t>RJF02</t>
  </si>
  <si>
    <t>DE13 0RB</t>
  </si>
  <si>
    <t>RLT01</t>
  </si>
  <si>
    <t>CV10 7DJ</t>
  </si>
  <si>
    <t>B75 7RR</t>
  </si>
  <si>
    <t>RR101</t>
  </si>
  <si>
    <t>B9 5SS</t>
  </si>
  <si>
    <t>RR109</t>
  </si>
  <si>
    <t>B91 2JL</t>
  </si>
  <si>
    <t>RLQ01</t>
  </si>
  <si>
    <t>HR1 2ER</t>
  </si>
  <si>
    <t>RJD01</t>
  </si>
  <si>
    <t>ST16 3SA</t>
  </si>
  <si>
    <t>RL131</t>
  </si>
  <si>
    <t>SY10 7AG</t>
  </si>
  <si>
    <t>RXK02</t>
  </si>
  <si>
    <t>B18 7QH</t>
  </si>
  <si>
    <t>RXWAT</t>
  </si>
  <si>
    <t>TF1 6TF</t>
  </si>
  <si>
    <t>RJC02</t>
  </si>
  <si>
    <t>CV34 5BW</t>
  </si>
  <si>
    <t>RL403</t>
  </si>
  <si>
    <t>WV10 0QP</t>
  </si>
  <si>
    <t>RRK02</t>
  </si>
  <si>
    <t>B15 2TH</t>
  </si>
  <si>
    <t>ST4 6QG</t>
  </si>
  <si>
    <t>RKB01</t>
  </si>
  <si>
    <t>CV2 2DX</t>
  </si>
  <si>
    <t>RBK02</t>
  </si>
  <si>
    <t>WS2 9PS</t>
  </si>
  <si>
    <t>RWP01</t>
  </si>
  <si>
    <t>B98 7UB</t>
  </si>
  <si>
    <t>RWP50</t>
  </si>
  <si>
    <t>WR5 1DD</t>
  </si>
  <si>
    <t>RCF22</t>
  </si>
  <si>
    <t>BD20 6TD</t>
  </si>
  <si>
    <t>RAE01</t>
  </si>
  <si>
    <t>BD9 6RJ</t>
  </si>
  <si>
    <t>RWY02</t>
  </si>
  <si>
    <t>HX3 0PW</t>
  </si>
  <si>
    <t>RWA16</t>
  </si>
  <si>
    <t>HU16 5JQ</t>
  </si>
  <si>
    <t>HG2 7SX</t>
  </si>
  <si>
    <t>RR801</t>
  </si>
  <si>
    <t>LS1 3EX</t>
  </si>
  <si>
    <t>RXF10</t>
  </si>
  <si>
    <t>WF13 4HS</t>
  </si>
  <si>
    <t>RJL30</t>
  </si>
  <si>
    <t>DN33 2BA</t>
  </si>
  <si>
    <t>RJL32</t>
  </si>
  <si>
    <t>DN15 7BH</t>
  </si>
  <si>
    <t>RCC25</t>
  </si>
  <si>
    <t>YO12 6QL</t>
  </si>
  <si>
    <t>RCUEF</t>
  </si>
  <si>
    <t>S10 2TH</t>
  </si>
  <si>
    <t>RCB55</t>
  </si>
  <si>
    <t>YO31 8HE</t>
  </si>
  <si>
    <t>RX1RA</t>
  </si>
  <si>
    <t>NG7 2UH</t>
  </si>
  <si>
    <t>SiteID</t>
  </si>
  <si>
    <t>OrgID</t>
  </si>
  <si>
    <t>ROYAL SURREY COUNTY HOSPITAL NHS TRUST</t>
  </si>
  <si>
    <t>RA2</t>
  </si>
  <si>
    <t>WESTON AREA HEALTH NHS TRUST</t>
  </si>
  <si>
    <t>RA3</t>
  </si>
  <si>
    <t>YEOVIL DISTRICT HOSPITAL NHS FOUNDATION TRUST</t>
  </si>
  <si>
    <t>RA4</t>
  </si>
  <si>
    <t>RA7</t>
  </si>
  <si>
    <t>BS2 8BJ</t>
  </si>
  <si>
    <t>RA723</t>
  </si>
  <si>
    <t>RA9</t>
  </si>
  <si>
    <t>BRADFORD TEACHING HOSPITALS NHS FOUNDATION TRUST</t>
  </si>
  <si>
    <t>RAE</t>
  </si>
  <si>
    <t>SOUTHEND UNIVERSITY HOSPITAL NHS FOUNDATION TRUST</t>
  </si>
  <si>
    <t>RAJ</t>
  </si>
  <si>
    <t>RAL</t>
  </si>
  <si>
    <t>NORTH MIDDLESEX UNIVERSITY HOSPITAL NHS TRUST</t>
  </si>
  <si>
    <t>RAP</t>
  </si>
  <si>
    <t>KINGSTON HOSPITAL NHS TRUST</t>
  </si>
  <si>
    <t>RAX</t>
  </si>
  <si>
    <t>Musgrove Park Hospital (Taunton)</t>
  </si>
  <si>
    <t>RBA</t>
  </si>
  <si>
    <t>RBD</t>
  </si>
  <si>
    <t>WALSALL HOSPITALS NHS TRUST</t>
  </si>
  <si>
    <t>RBK</t>
  </si>
  <si>
    <t>RBL</t>
  </si>
  <si>
    <t>ST HELENS AND KNOWSLEY HOSPITALS NHS TRUST</t>
  </si>
  <si>
    <t>RBN</t>
  </si>
  <si>
    <t>RBQ</t>
  </si>
  <si>
    <t>RBS</t>
  </si>
  <si>
    <t>RBT</t>
  </si>
  <si>
    <t>RBV</t>
  </si>
  <si>
    <t>NORTHERN DEVON HEALTHCARE NHS TRUST</t>
  </si>
  <si>
    <t>RBZ</t>
  </si>
  <si>
    <t>BEDFORD HOSPITAL NHS TRUST</t>
  </si>
  <si>
    <t>RC1</t>
  </si>
  <si>
    <t>EALING HOSPITAL NHS TRUST</t>
  </si>
  <si>
    <t>RC3</t>
  </si>
  <si>
    <t>LUTON AND DUNSTABLE HOSPITAL NHS FOUNDATION TRUST</t>
  </si>
  <si>
    <t>RC9</t>
  </si>
  <si>
    <t>RCB</t>
  </si>
  <si>
    <t>SCARBOROUGH AND NORTH EAST YORKSHIRE HEALTH CARE NHS TRUST</t>
  </si>
  <si>
    <t>RCC</t>
  </si>
  <si>
    <t>RCD01</t>
  </si>
  <si>
    <t>HARROGATE AND DISTRICT NHS FOUNDATION TRUST</t>
  </si>
  <si>
    <t>RCD</t>
  </si>
  <si>
    <t>RCF</t>
  </si>
  <si>
    <t>RCU</t>
  </si>
  <si>
    <t>THE QUEEN ELIZABETH HOSPITAL KING'S LYNN NHS TRUST</t>
  </si>
  <si>
    <t>RCX</t>
  </si>
  <si>
    <t>Royal United Hospital (Bath)</t>
  </si>
  <si>
    <t>ROYAL UNITED HOSPITAL BATH NHS TRUST</t>
  </si>
  <si>
    <t>RD1</t>
  </si>
  <si>
    <t>RD3</t>
  </si>
  <si>
    <t>RD7</t>
  </si>
  <si>
    <t>BASILDON AND THURROCK UNIVERSITY HOSPITALS NHS FOUNDATION TRUST</t>
  </si>
  <si>
    <t>RDD</t>
  </si>
  <si>
    <t>RDE</t>
  </si>
  <si>
    <t>FRIMLEY PARK HOSPITAL NHS FOUNDATION TRUST</t>
  </si>
  <si>
    <t>RDU</t>
  </si>
  <si>
    <t>THE ROYAL BOURNEMOUTH AND CHRISTCHURCH HOSPITALS NHS FOUNDATION TRUST</t>
  </si>
  <si>
    <t>RDZ</t>
  </si>
  <si>
    <t>SOUTH TYNESIDE NHS FOUNDATION TRUST</t>
  </si>
  <si>
    <t>RE9</t>
  </si>
  <si>
    <t>ROYAL CORNWALL HOSPITALS NHS TRUST</t>
  </si>
  <si>
    <t>REF</t>
  </si>
  <si>
    <t>AINTREE UNIVERSITY HOSPITALS NHS FOUNDATION TRUST</t>
  </si>
  <si>
    <t>REM</t>
  </si>
  <si>
    <t>LIVERPOOL WOMEN'S NHS FOUNDATION TRUST</t>
  </si>
  <si>
    <t>REP</t>
  </si>
  <si>
    <t>RET</t>
  </si>
  <si>
    <t>RF4</t>
  </si>
  <si>
    <t>BARNSLEY HOSPITAL NHS FOUNDATION TRUST</t>
  </si>
  <si>
    <t>RFF</t>
  </si>
  <si>
    <t>THE ROTHERHAM NHS FOUNDATION TRUST</t>
  </si>
  <si>
    <t>RFR</t>
  </si>
  <si>
    <t>RFS</t>
  </si>
  <si>
    <t>WEST MIDDLESEX UNIVERSITY HOSPITAL NHS TRUST</t>
  </si>
  <si>
    <t>RFW</t>
  </si>
  <si>
    <t>RGC</t>
  </si>
  <si>
    <t>PAPWORTH HOSPITAL NHS FOUNDATION TRUST</t>
  </si>
  <si>
    <t>RGM</t>
  </si>
  <si>
    <t>PETERBOROUGH AND STAMFORD HOSPITALS NHS FOUNDATION TRUST</t>
  </si>
  <si>
    <t>RGN</t>
  </si>
  <si>
    <t>JAMES PAGET UNIVERSITY HOSPITALS NHS FOUNDATION TRUST</t>
  </si>
  <si>
    <t>RGP</t>
  </si>
  <si>
    <t>IPSWICH HOSPITAL NHS TRUST</t>
  </si>
  <si>
    <t>RGQ</t>
  </si>
  <si>
    <t>WEST SUFFOLK HOSPITALS NHS TRUST</t>
  </si>
  <si>
    <t>RGR</t>
  </si>
  <si>
    <t>CAMBRIDGE UNIVERSITY HOSPITALS NHS FOUNDATION TRUST</t>
  </si>
  <si>
    <t>RGT</t>
  </si>
  <si>
    <t>ROYAL DEVON AND EXETER NHS FOUNDATION TRUST</t>
  </si>
  <si>
    <t>RH8</t>
  </si>
  <si>
    <t>SOUTHAMPTON UNIVERSITY HOSPITALS NHS TRUST</t>
  </si>
  <si>
    <t>RHM</t>
  </si>
  <si>
    <t>SHEFFIELD TEACHING HOSPITALS NHS FOUNDATION TRUST</t>
  </si>
  <si>
    <t>RHQ</t>
  </si>
  <si>
    <t>PORTSMOUTH HOSPITALS NHS TRUST</t>
  </si>
  <si>
    <t>RHU</t>
  </si>
  <si>
    <t>St Thomas' Hospital (London)</t>
  </si>
  <si>
    <t>GUY'S AND ST THOMAS' NHS FOUNDATION TRUST</t>
  </si>
  <si>
    <t>RJ1</t>
  </si>
  <si>
    <t>THE LEWISHAM HOSPITAL NHS TRUST</t>
  </si>
  <si>
    <t>RJ2</t>
  </si>
  <si>
    <t>St Mary's Hospital (NW London)</t>
  </si>
  <si>
    <t>RJ6</t>
  </si>
  <si>
    <t>RJ7</t>
  </si>
  <si>
    <t>RJC</t>
  </si>
  <si>
    <t>RJD</t>
  </si>
  <si>
    <t>ST4 7LN</t>
  </si>
  <si>
    <t>RJEHQ</t>
  </si>
  <si>
    <t>UNIVERSITY HOSPITAL OF NORTH STAFFORDSHIRE NHS TRUST</t>
  </si>
  <si>
    <t>RJE</t>
  </si>
  <si>
    <t>RJF</t>
  </si>
  <si>
    <t>RJL</t>
  </si>
  <si>
    <t>EAST CHESHIRE NHS TRUST</t>
  </si>
  <si>
    <t>RJN</t>
  </si>
  <si>
    <t>COUNTESS OF CHESTER HOSPITAL NHS FOUNDATION TRUST</t>
  </si>
  <si>
    <t>RJR</t>
  </si>
  <si>
    <t>KING'S COLLEGE HOSPITAL NHS FOUNDATION TRUST</t>
  </si>
  <si>
    <t>RJZ</t>
  </si>
  <si>
    <t>SHERWOOD FOREST HOSPITALS NHS FOUNDATION TRUST</t>
  </si>
  <si>
    <t>RK5</t>
  </si>
  <si>
    <t>Derriford Hospital (Plymouth)</t>
  </si>
  <si>
    <t>PLYMOUTH HOSPITALS NHS TRUST</t>
  </si>
  <si>
    <t>RK9</t>
  </si>
  <si>
    <t>UNIVERSITY HOSPITALS COVENTRY AND WARWICKSHIRE NHS TRUST</t>
  </si>
  <si>
    <t>RKB</t>
  </si>
  <si>
    <t>THE WHITTINGTON HOSPITAL NHS TRUST</t>
  </si>
  <si>
    <t>RKE</t>
  </si>
  <si>
    <t>ROBERT JONES AND AGNES HUNT ORTHOPAEDIC AND DISTRICT HOSPITAL NHS TRUST</t>
  </si>
  <si>
    <t>RL1</t>
  </si>
  <si>
    <t>THE ROYAL WOLVERHAMPTON HOSPITALS NHS TRUST</t>
  </si>
  <si>
    <t>RL4</t>
  </si>
  <si>
    <t>CITY HOSPITALS SUNDERLAND NHS FOUNDATION TRUST</t>
  </si>
  <si>
    <t>RLN</t>
  </si>
  <si>
    <t>RLQ</t>
  </si>
  <si>
    <t>GEORGE ELIOT HOSPITAL NHS TRUST</t>
  </si>
  <si>
    <t>RLT</t>
  </si>
  <si>
    <t>RM1</t>
  </si>
  <si>
    <t>UNIVERSITY HOSPITAL OF SOUTH MANCHESTER NHS FOUNDATION TRUST</t>
  </si>
  <si>
    <t>RM2</t>
  </si>
  <si>
    <t>SALFORD ROYAL NHS FOUNDATION TRUST</t>
  </si>
  <si>
    <t>RM3</t>
  </si>
  <si>
    <t>RMC</t>
  </si>
  <si>
    <t>RMP</t>
  </si>
  <si>
    <t>RN3</t>
  </si>
  <si>
    <t>RN506</t>
  </si>
  <si>
    <t>BASINGSTOKE AND NORTH HAMPSHIRE NHS FOUNDATION TRUST</t>
  </si>
  <si>
    <t>RN5</t>
  </si>
  <si>
    <t>DARTFORD AND GRAVESHAM NHS TRUST</t>
  </si>
  <si>
    <t>RN7</t>
  </si>
  <si>
    <t>RNA</t>
  </si>
  <si>
    <t>RNH</t>
  </si>
  <si>
    <t>RNJ</t>
  </si>
  <si>
    <t>RNL</t>
  </si>
  <si>
    <t>NORTHAMPTON GENERAL HOSPITAL NHS TRUST</t>
  </si>
  <si>
    <t>RNS</t>
  </si>
  <si>
    <t>SALISBURY NHS FOUNDATION TRUST</t>
  </si>
  <si>
    <t>RNZ</t>
  </si>
  <si>
    <t>DONCASTER AND BASSETLAW HOSPITALS NHS FOUNDATION TRUST</t>
  </si>
  <si>
    <t>RP5</t>
  </si>
  <si>
    <t>RPA</t>
  </si>
  <si>
    <t>RPL</t>
  </si>
  <si>
    <t>THE ROYAL MARSDEN NHS FOUNDATION TRUST</t>
  </si>
  <si>
    <t>RPY</t>
  </si>
  <si>
    <t>BIRMINGHAM CHILDREN'S HOSPITAL NHS FOUNDATION TRUST</t>
  </si>
  <si>
    <t>RQ3</t>
  </si>
  <si>
    <t>ROYAL LIVERPOOL AND BROADGREEN UNIVERSITY HOSPITALS NHS TRUST</t>
  </si>
  <si>
    <t>RQ6</t>
  </si>
  <si>
    <t>MID ESSEX HOSPITAL SERVICES NHS TRUST</t>
  </si>
  <si>
    <t>RQ8</t>
  </si>
  <si>
    <t>CHELSEA AND WESTMINSTER HOSPITAL NHS FOUNDATION TRUST</t>
  </si>
  <si>
    <t>RQM</t>
  </si>
  <si>
    <t>HINCHINGBROOKE HEALTH CARE NHS TRUST</t>
  </si>
  <si>
    <t>RQQ</t>
  </si>
  <si>
    <t>Princess Alexandra Hospital (Harlow)</t>
  </si>
  <si>
    <t>THE PRINCESS ALEXANDRA HOSPITAL NHS TRUST</t>
  </si>
  <si>
    <t>RQW</t>
  </si>
  <si>
    <t>HOMERTON UNIVERSITY HOSPITAL NHS FOUNDATION TRUST</t>
  </si>
  <si>
    <t>RQX</t>
  </si>
  <si>
    <t>HEART OF ENGLAND NHS FOUNDATION TRUST</t>
  </si>
  <si>
    <t>RR1</t>
  </si>
  <si>
    <t>GATESHEAD HEALTH NHS FOUNDATION TRUST</t>
  </si>
  <si>
    <t>RR7</t>
  </si>
  <si>
    <t>LS9 7TF</t>
  </si>
  <si>
    <t>RR813</t>
  </si>
  <si>
    <t>LEEDS TEACHING HOSPITALS NHS TRUST</t>
  </si>
  <si>
    <t>RR8</t>
  </si>
  <si>
    <t>RRF</t>
  </si>
  <si>
    <t>Queen Elizabeth Hospital (Birmingham)</t>
  </si>
  <si>
    <t>UNIVERSITY HOSPITAL BIRMINGHAM NHS FOUNDATION TRUST</t>
  </si>
  <si>
    <t>RRK</t>
  </si>
  <si>
    <t>NW1 2BU</t>
  </si>
  <si>
    <t>RRV03</t>
  </si>
  <si>
    <t>UNIVERSITY COLLEGE LONDON HOSPITALS NHS FOUNDATION TRUST</t>
  </si>
  <si>
    <t>RRV</t>
  </si>
  <si>
    <t>RT3</t>
  </si>
  <si>
    <t>THE NEWCASTLE UPON TYNE HOSPITALS NHS FOUNDATION TRUST</t>
  </si>
  <si>
    <t>RTD</t>
  </si>
  <si>
    <t>RTD02</t>
  </si>
  <si>
    <t>GLOUCESTERSHIRE HOSPITALS NHS FOUNDATION TRUST</t>
  </si>
  <si>
    <t>RTE</t>
  </si>
  <si>
    <t>NORTHUMBRIA HEALTHCARE NHS FOUNDATION TRUST</t>
  </si>
  <si>
    <t>RTF</t>
  </si>
  <si>
    <t>DE22 3NE</t>
  </si>
  <si>
    <t>RTGFG</t>
  </si>
  <si>
    <t>DERBY HOSPITALS NHS FOUNDATION TRUST</t>
  </si>
  <si>
    <t>RTG</t>
  </si>
  <si>
    <t>Churchill Hospital (Oxford)</t>
  </si>
  <si>
    <t>RTH</t>
  </si>
  <si>
    <t>HP21 8AL</t>
  </si>
  <si>
    <t>ASHFORD AND ST PETER'S HOSPITALS NHS TRUST</t>
  </si>
  <si>
    <t>RTK</t>
  </si>
  <si>
    <t>SURREY AND SUSSEX HEALTHCARE NHS TRUST</t>
  </si>
  <si>
    <t>RTP</t>
  </si>
  <si>
    <t>SOUTH TEES HOSPITALS NHS TRUST</t>
  </si>
  <si>
    <t>RTR</t>
  </si>
  <si>
    <t>UNIVERSITY HOSPITALS OF MORECAMBE BAY NHS TRUST</t>
  </si>
  <si>
    <t>RTX</t>
  </si>
  <si>
    <t>RV3AN</t>
  </si>
  <si>
    <t>RV3</t>
  </si>
  <si>
    <t>NORTH WEST LONDON HOSPITALS NHS TRUST</t>
  </si>
  <si>
    <t>RV8</t>
  </si>
  <si>
    <t>NORTH BRISTOL NHS TRUST</t>
  </si>
  <si>
    <t>RVJ</t>
  </si>
  <si>
    <t>BARNET AND CHASE FARM HOSPITALS NHS TRUST</t>
  </si>
  <si>
    <t>RVL</t>
  </si>
  <si>
    <t>SM5 1AA</t>
  </si>
  <si>
    <t>RVR05</t>
  </si>
  <si>
    <t>EPSOM AND ST HELIER UNIVERSITY HOSPITALS NHS TRUST</t>
  </si>
  <si>
    <t>RVR</t>
  </si>
  <si>
    <t>RVV</t>
  </si>
  <si>
    <t>RVW</t>
  </si>
  <si>
    <t>SOUTHPORT AND ORMSKIRK HOSPITAL NHS TRUST</t>
  </si>
  <si>
    <t>RVY</t>
  </si>
  <si>
    <t>M27 4HA</t>
  </si>
  <si>
    <t>RW3RM</t>
  </si>
  <si>
    <t>RW3</t>
  </si>
  <si>
    <t>PENNINE ACUTE HOSPITALS NHS TRUST</t>
  </si>
  <si>
    <t>RW6</t>
  </si>
  <si>
    <t>HULL AND EAST YORKSHIRE HOSPITALS NHS TRUST</t>
  </si>
  <si>
    <t>RWA</t>
  </si>
  <si>
    <t>HU3 2JZ</t>
  </si>
  <si>
    <t>RWA01</t>
  </si>
  <si>
    <t>UNITED LINCOLNSHIRE HOSPITALS NHS TRUST</t>
  </si>
  <si>
    <t>RWD</t>
  </si>
  <si>
    <t>LN2 5QY</t>
  </si>
  <si>
    <t>RWDDA</t>
  </si>
  <si>
    <t>LE1 5WW</t>
  </si>
  <si>
    <t>RWEAA</t>
  </si>
  <si>
    <t>UNIVERSITY HOSPITALS OF LEICESTER NHS TRUST</t>
  </si>
  <si>
    <t>RWE</t>
  </si>
  <si>
    <t>WEST HERTFORDSHIRE HOSPITALS NHS TRUST</t>
  </si>
  <si>
    <t>RWG</t>
  </si>
  <si>
    <t>EAST AND NORTH HERTFORDSHIRE NHS TRUST</t>
  </si>
  <si>
    <t>RWH</t>
  </si>
  <si>
    <t>WORCESTERSHIRE ACUTE HOSPITALS NHS TRUST</t>
  </si>
  <si>
    <t>RWP</t>
  </si>
  <si>
    <t>RWW</t>
  </si>
  <si>
    <t>RG1 5AN</t>
  </si>
  <si>
    <t>HD3 3EA</t>
  </si>
  <si>
    <t>CALDERDALE AND HUDDERSFIELD NHS FOUNDATION TRUST</t>
  </si>
  <si>
    <t>RWY</t>
  </si>
  <si>
    <t>NOTTINGHAM UNIVERSITY HOSPITALS NHS TRUST</t>
  </si>
  <si>
    <t>RX1</t>
  </si>
  <si>
    <t>EAST SUSSEX HOSPITALS NHS TRUST</t>
  </si>
  <si>
    <t>RXC</t>
  </si>
  <si>
    <t>MID YORKSHIRE HOSPITALS NHS TRUST</t>
  </si>
  <si>
    <t>RXF</t>
  </si>
  <si>
    <t>BN2 5BE</t>
  </si>
  <si>
    <t>RXH01</t>
  </si>
  <si>
    <t>BRIGHTON AND SUSSEX UNIVERSITY HOSPITALS NHS TRUST</t>
  </si>
  <si>
    <t>RXH</t>
  </si>
  <si>
    <t>SANDWELL AND WEST BIRMINGHAM HOSPITALS NHS TRUST</t>
  </si>
  <si>
    <t>RXK</t>
  </si>
  <si>
    <t>RXL</t>
  </si>
  <si>
    <t>LANCASHIRE TEACHING HOSPITALS NHS FOUNDATION TRUST</t>
  </si>
  <si>
    <t>RXN</t>
  </si>
  <si>
    <t>COUNTY DURHAM AND DARLINGTON NHS FOUNDATION TRUST</t>
  </si>
  <si>
    <t>RXP</t>
  </si>
  <si>
    <t>BUCKINGHAMSHIRE HOSPITALS NHS TRUST</t>
  </si>
  <si>
    <t>RXQ</t>
  </si>
  <si>
    <t>SY3 8XQ</t>
  </si>
  <si>
    <t>RXWAS</t>
  </si>
  <si>
    <t>SHREWSBURY AND TELFORD HOSPITAL NHS TRUST</t>
  </si>
  <si>
    <t>RXW</t>
  </si>
  <si>
    <t>YAD</t>
  </si>
  <si>
    <t>STATES OF JERSEY HEALTH AND SOCIAL SERVICES</t>
  </si>
  <si>
    <t>ISLE OF MAN SECONDARY HEALTHCARE DIRECTORATE</t>
  </si>
  <si>
    <t>YK3</t>
  </si>
  <si>
    <t>HA1 3UJ</t>
  </si>
  <si>
    <t>RV820</t>
  </si>
  <si>
    <t>LE3 9QP</t>
  </si>
  <si>
    <t>RWEAE</t>
  </si>
  <si>
    <t>Baxter Healthcare Ltd.</t>
  </si>
  <si>
    <t>EAST LANCASHIRE HOSPITALS NHS TRUST</t>
  </si>
  <si>
    <t>W6 8RF</t>
  </si>
  <si>
    <t>DL6 1JG</t>
  </si>
  <si>
    <t>RTR45</t>
  </si>
  <si>
    <t>RWY01</t>
  </si>
  <si>
    <t>SK10 3BL</t>
  </si>
  <si>
    <t>RJN71</t>
  </si>
  <si>
    <t>ME16 9QQ</t>
  </si>
  <si>
    <t>RWF03</t>
  </si>
  <si>
    <t>MAIDSTONE AND TUNBRIDGE WELLS NHS TRUST</t>
  </si>
  <si>
    <t>RWF</t>
  </si>
  <si>
    <t>TN2 4QJ</t>
  </si>
  <si>
    <t>RWF01</t>
  </si>
  <si>
    <t>WF1 4DG</t>
  </si>
  <si>
    <t>RXF05</t>
  </si>
  <si>
    <t>WF8 1PL</t>
  </si>
  <si>
    <t>RXF03</t>
  </si>
  <si>
    <t>RM7 0AG</t>
  </si>
  <si>
    <t>RF4QH</t>
  </si>
  <si>
    <t>RW604</t>
  </si>
  <si>
    <t>ROYAL BERKSHIRE NHS FOUNDATION TRUST</t>
  </si>
  <si>
    <t>DY1 2HQ</t>
  </si>
  <si>
    <t>RNA01</t>
  </si>
  <si>
    <t>RPR</t>
  </si>
  <si>
    <t>Last updated:</t>
  </si>
  <si>
    <t>SiteIDtmp</t>
  </si>
  <si>
    <t>S81 0BD</t>
  </si>
  <si>
    <t>RP5BA</t>
  </si>
  <si>
    <t>RXR02</t>
  </si>
  <si>
    <t>RXR</t>
  </si>
  <si>
    <t>RYJ02</t>
  </si>
  <si>
    <t>IMPERIAL COLLEGE HEALTHCARE NHS TRUST</t>
  </si>
  <si>
    <t>RYJ</t>
  </si>
  <si>
    <t>RW601</t>
  </si>
  <si>
    <t>RT6</t>
  </si>
  <si>
    <t>Glenfield Hospital (Leicester)</t>
  </si>
  <si>
    <t>RR105</t>
  </si>
  <si>
    <t>RWF02</t>
  </si>
  <si>
    <t>CB2 0QQ</t>
  </si>
  <si>
    <t>Addenbrookes Hospital (Cambridge)</t>
  </si>
  <si>
    <t>Airedale General Hospital (Keighley)</t>
  </si>
  <si>
    <t>Alexandra Hospital (Redditch)</t>
  </si>
  <si>
    <t>WIRRAL UNIVERSITY TEACHING HOSPITAL NHS FOUNDATION TRUST</t>
  </si>
  <si>
    <t>Barnet General Hospital (Barnet)</t>
  </si>
  <si>
    <t>Barnsley Hospital NHS Foundation Trust (Barnsley)</t>
  </si>
  <si>
    <t>Basildon Hospital (Basildon)</t>
  </si>
  <si>
    <t>Basingstoke And North Hampshire Hospital (Basingstoke)</t>
  </si>
  <si>
    <t>Bassetlaw District General Hospital (Worksop)</t>
  </si>
  <si>
    <t>Bedford Hospital South Wing (Bedford)</t>
  </si>
  <si>
    <t>Birmingham Children's Hospital (Birmingham)</t>
  </si>
  <si>
    <t>Birmingham City Hospital (Birmingham)</t>
  </si>
  <si>
    <t>Birmingham Heartlands Hospital (Birmingham)</t>
  </si>
  <si>
    <t>Blackpool Victoria Hospital (Blackpool)</t>
  </si>
  <si>
    <t>BLACKPOOL, FYLDE AND WYRE HOSPITALS NHS FOUNDATION TRUST</t>
  </si>
  <si>
    <t>CENTRAL MANCHESTER UNIVERSITY HOSPITALS NHS FOUNDATION TRUST</t>
  </si>
  <si>
    <t>Bradford Royal Infirmary (Bradford)</t>
  </si>
  <si>
    <t>Brighton General Hospital (Brighton)</t>
  </si>
  <si>
    <t>UNIVERSITY HOSPITALS BRISTOL NHS FOUNDATION TRUST</t>
  </si>
  <si>
    <t>Bristol Royal Hospital For Children (Bristol)</t>
  </si>
  <si>
    <t>Bristol Royal Infirmary (Bristol)</t>
  </si>
  <si>
    <t>Broomfield Hospital (Chelmsford)</t>
  </si>
  <si>
    <t>Burnley General Hospital (Burnley)</t>
  </si>
  <si>
    <t>Calderdale Royal Hospital (Halifax)</t>
  </si>
  <si>
    <t>Cardiothoracic Centre (Liverpool)</t>
  </si>
  <si>
    <t>LIVERPOOL HEART AND CHEST HOSPITAL NHS TRUST</t>
  </si>
  <si>
    <t>Castle Hill Hospital (Cottingham)</t>
  </si>
  <si>
    <t>Central Middlesex Hospital (London)</t>
  </si>
  <si>
    <t>Charing Cross Hospital (London)</t>
  </si>
  <si>
    <t>Chase Farm Hospital (Enfield)</t>
  </si>
  <si>
    <t>Chelsea &amp; Westminster Hospital (London)</t>
  </si>
  <si>
    <t>Cheltenham General Hospital (Cheltenham)</t>
  </si>
  <si>
    <t>Chesterfield Royal Hospital (Chesterfield)</t>
  </si>
  <si>
    <t>CHESTERFIELD ROYAL HOSPITAL NHS FOUNDATION TRUST</t>
  </si>
  <si>
    <t>Christie Hospital (Manchester)</t>
  </si>
  <si>
    <t>THE CHRISTIE NHS FOUNDATION TRUST</t>
  </si>
  <si>
    <t>City General Hospital (Stoke-on-Trent)</t>
  </si>
  <si>
    <t>Clatterbridge Hospital (Wirral)</t>
  </si>
  <si>
    <t>Colchester General Hospital (Colchester)</t>
  </si>
  <si>
    <t>COLCHESTER HOSPITAL UNIVERSITY NHS FOUNDATION TRUST</t>
  </si>
  <si>
    <t>Conquest Hospital (St. Leonards-on-Sea)</t>
  </si>
  <si>
    <t>THE DUDLEY GROUP OF HOSPITALS NHS FOUNDATION TRUST</t>
  </si>
  <si>
    <t>Countess Of Chester Hospital (Chester)</t>
  </si>
  <si>
    <t>Crawley Hospital (Crawley)</t>
  </si>
  <si>
    <t>Cumberland Infirmary (Carlisle)</t>
  </si>
  <si>
    <t>NORTH CUMBRIA UNIVERSITY HOSPITALS NHS TRUST</t>
  </si>
  <si>
    <t>Darent Valley Hospital (Dartford)</t>
  </si>
  <si>
    <t>Derby City General Hospital (Derby)</t>
  </si>
  <si>
    <t>Derbyshire Royal Infirmary (Derby)</t>
  </si>
  <si>
    <t>Dewsbury &amp; District Hospital (Dewsbury)</t>
  </si>
  <si>
    <t>Diana, Princess Of Wales Hospital (Grimsby)</t>
  </si>
  <si>
    <t>NORTHERN LINCOLNSHIRE AND GOOLE HOSPITALS NHS FOUNDATION TRUST</t>
  </si>
  <si>
    <t>Doncaster Royal Infirmary (Doncaster)</t>
  </si>
  <si>
    <t>Dorset County Hospital (Dorchester)</t>
  </si>
  <si>
    <t>DORSET COUNTY HOSPITAL NHS FOUNDATION TRUST</t>
  </si>
  <si>
    <t>Ealing Hospital (Southall)</t>
  </si>
  <si>
    <t>East Surrey Hospital (Redhill)</t>
  </si>
  <si>
    <t>Eastbourne District General Hospital (Eastbourne)</t>
  </si>
  <si>
    <t>Epsom General Hospital (Epsom)</t>
  </si>
  <si>
    <t>Fairfield General Hospital (Bury)</t>
  </si>
  <si>
    <t>Frenchay Hospital (Bristol)</t>
  </si>
  <si>
    <t>Friarage Hospital (Northallerton)</t>
  </si>
  <si>
    <t>Frimley Park Hospital (Frimley)</t>
  </si>
  <si>
    <t>Furness General Hospital (Barrow-in-Furness)</t>
  </si>
  <si>
    <t>George Eliot Hospital (Nuneaton)</t>
  </si>
  <si>
    <t>Gloucestershire Royal Hospital (Gloucester)</t>
  </si>
  <si>
    <t>Good Hope Hospital (Sutton Coldfield)</t>
  </si>
  <si>
    <t>WC1N 3JH</t>
  </si>
  <si>
    <t>Great Ormond Street Hospital for Children (London)</t>
  </si>
  <si>
    <t>GREAT ORMOND STREET HOSPITAL FOR CHILDREN NHS TRUST</t>
  </si>
  <si>
    <t>Great Western Hospital (Swindon)</t>
  </si>
  <si>
    <t>GREAT WESTERN HOSPITALS NHS FOUNDATION TRUST</t>
  </si>
  <si>
    <t>SE1 9RT</t>
  </si>
  <si>
    <t>Halton Hospital (Runcorn)</t>
  </si>
  <si>
    <t>WARRINGTON AND HALTON HOSPITALS NHS FOUNDATION TRUST</t>
  </si>
  <si>
    <t>Hammersmith Hospital (London)</t>
  </si>
  <si>
    <t>Harrogate District Hospital (Harrogate)</t>
  </si>
  <si>
    <t>Heatherwood Hospital (Ascot)</t>
  </si>
  <si>
    <t>HEATHERWOOD AND WEXHAM PARK HOSPITALS NHS FOUNDATION TRUST</t>
  </si>
  <si>
    <t>Hereford County Hospital (Hereford)</t>
  </si>
  <si>
    <t>Hillingdon Hospital (Uxbridge)</t>
  </si>
  <si>
    <t>Hinchingbrooke Hospital (Huntingdon)</t>
  </si>
  <si>
    <t>Homerton University Hospital (London)</t>
  </si>
  <si>
    <t>Hope Hospital (Salford)</t>
  </si>
  <si>
    <t>Horton General Hospital (Banbury)</t>
  </si>
  <si>
    <t>Huddersfield Royal Infirmary (Huddersfield)</t>
  </si>
  <si>
    <t>Hull Royal Infirmary (Hull)</t>
  </si>
  <si>
    <t>Ipswich Hospital (Ipswich)</t>
  </si>
  <si>
    <t>James Cook University Hospital (Middlesbrough)</t>
  </si>
  <si>
    <t>James Paget Hospital (Great Yarmouth)</t>
  </si>
  <si>
    <t>JE2 3QS</t>
  </si>
  <si>
    <t>Jersey General Hospital (Jersey)</t>
  </si>
  <si>
    <t>John Radcliffe Hospital (Oxford)</t>
  </si>
  <si>
    <t>Kent &amp; Sussex Hospital (Tunbridge Wells)</t>
  </si>
  <si>
    <t>Kent and Canterbury Hospital (Canterbury)</t>
  </si>
  <si>
    <t>EAST KENT HOSPITALS UNIVERSITY NHS TRUST</t>
  </si>
  <si>
    <t>BARKING, HAVERING AND REDBRIDGE UNIVERSITY HOSPITALS NHS TRUST</t>
  </si>
  <si>
    <t>King's College Hospital (London)</t>
  </si>
  <si>
    <t>NG17 4JL</t>
  </si>
  <si>
    <t>Kings Mill Hospital (Sutton-in-Ashfield)</t>
  </si>
  <si>
    <t>Kingston Hospital (Kingston Upon Thames)</t>
  </si>
  <si>
    <t>Leeds General Infirmary (Leeds)</t>
  </si>
  <si>
    <t>Leeds Pharmaceutical Store - Leeds General Inf</t>
  </si>
  <si>
    <t>Leicester General Hospital (Leicester)</t>
  </si>
  <si>
    <t>Leicester Royal Infirmary (Leicester)</t>
  </si>
  <si>
    <t>WRIGHTINGTON, WIGAN AND LEIGH NHS FOUNDATION TRUST</t>
  </si>
  <si>
    <t>Leighton Hospital (Crewe)</t>
  </si>
  <si>
    <t>MID CHESHIRE HOSPITALS NHS FOUNDATION TRUST</t>
  </si>
  <si>
    <t>Lincoln County Hospital (Lincoln)</t>
  </si>
  <si>
    <t>Lister Hospital (Stevenage)</t>
  </si>
  <si>
    <t>Liverpool Women's Hospital (Liverpool)</t>
  </si>
  <si>
    <t>Luton &amp; Dunstable Hospital (Luton)</t>
  </si>
  <si>
    <t>Macclesfield District General Hospital (Macclesfield)</t>
  </si>
  <si>
    <t>Maidstone District General Hospital (Maidstone)</t>
  </si>
  <si>
    <t>Manchester Royal Infirmary (Manchester)</t>
  </si>
  <si>
    <t>Manor Hospital (Walsall)</t>
  </si>
  <si>
    <t>Mayday University Hospital (Thornton Heath)</t>
  </si>
  <si>
    <t>Medway Maritime Hospital (Gillingham)</t>
  </si>
  <si>
    <t>MEDWAY NHS FOUNDATION TRUST</t>
  </si>
  <si>
    <t>TAUNTON AND SOMERSET NHS FOUNDATION TRUST</t>
  </si>
  <si>
    <t>National Hospital For Neurolgy and Neurosurgery (Gerrards Cross)</t>
  </si>
  <si>
    <t>Newham General Hospital (London)</t>
  </si>
  <si>
    <t>Nobles Hospital (Braddon, Isle of Man)</t>
  </si>
  <si>
    <t>Norfolk &amp; Norwich Hospital (Norwich)</t>
  </si>
  <si>
    <t>NORFOLK AND NORWICH UNIVERSITY HOSPITALS NHS FOUNDATION TRUST</t>
  </si>
  <si>
    <t>North Devon District Hospital (Barnstaple)</t>
  </si>
  <si>
    <t>North Manchester General Hospital (Manchester)</t>
  </si>
  <si>
    <t>North Middlesex Hospital (London)</t>
  </si>
  <si>
    <t>North Tyneside General Hospital (North Shields)</t>
  </si>
  <si>
    <t>Northampton General Hospital (Acute) (Northampton)</t>
  </si>
  <si>
    <t>Northern General Hospital (Sheffield)</t>
  </si>
  <si>
    <t>Northwick Park Hospital (Harrow, London)</t>
  </si>
  <si>
    <t>Nottingham University - City Campus (Nottingham)</t>
  </si>
  <si>
    <t>Nottingham University - QMC Campus (Nottingham)</t>
  </si>
  <si>
    <t>Ormskirk District General Hospital (Ormskirk)</t>
  </si>
  <si>
    <t>CB23 3RE</t>
  </si>
  <si>
    <t>Papworth Hospital (Cambridge)</t>
  </si>
  <si>
    <t>Pembury Hospital (Tunbridge Wells)</t>
  </si>
  <si>
    <t>Pilgrim Hospital (Boston)</t>
  </si>
  <si>
    <t>Pinderfields General Hospital (Wakefield)</t>
  </si>
  <si>
    <t>Pontefract General Infirmary (Pontefract)</t>
  </si>
  <si>
    <t>Poole General Hospital (Poole)</t>
  </si>
  <si>
    <t>POOLE HOSPITAL NHS FOUNDATION TRUST</t>
  </si>
  <si>
    <t>Princess Elizabeth Hospital (Guernsey)</t>
  </si>
  <si>
    <t>Princess Royal Hospital (Haywards Heath)</t>
  </si>
  <si>
    <t>Princess Royal Hospital (Telford)</t>
  </si>
  <si>
    <t>Princess Royal University Hospital (Orpington)</t>
  </si>
  <si>
    <t>Queen Elizabeth Hospital (King's Lynn)</t>
  </si>
  <si>
    <t>Queen Elizabeth I I Hospital (Welwyn Garden City)</t>
  </si>
  <si>
    <t>Queen Elizabeth the Queen Mother Hospital (Margate)</t>
  </si>
  <si>
    <t>Queen Mary's Hospital (Sidcup)</t>
  </si>
  <si>
    <t>Queen's Hospital, Burton Upon Trent (Burton -on- Trent)</t>
  </si>
  <si>
    <t>BURTON HOSPITALS NHS FOUNDATION TRUST</t>
  </si>
  <si>
    <t>Robert Jones &amp; Agnes Hunt Orthopaedic Hospital (Oswestry)</t>
  </si>
  <si>
    <t>Rochdale Infirmary (Rochdale)</t>
  </si>
  <si>
    <t>Rotherham District General Hospital (Rotherham)</t>
  </si>
  <si>
    <t>Royal Albert Edward Infirmary (Wigan)</t>
  </si>
  <si>
    <t>Royal Berkshire Hospital (Reading)</t>
  </si>
  <si>
    <t>Royal Blackburn Hospital (Blackburn)</t>
  </si>
  <si>
    <t>Royal Bolton Hospital (Bolton)</t>
  </si>
  <si>
    <t>ROYAL BOLTON HOSPITAL NHS FOUNDATION TRUST</t>
  </si>
  <si>
    <t>Royal Bournemouth Hospital (Bournemouth)</t>
  </si>
  <si>
    <t>Royal Brompton Hospital (London)</t>
  </si>
  <si>
    <t>Royal Devon &amp; Exeter Hospital (Wonford, Exeter)</t>
  </si>
  <si>
    <t>Royal Free Hospital (London)</t>
  </si>
  <si>
    <t>Royal Lancaster Infirmary (Lancaster)</t>
  </si>
  <si>
    <t>ALDER HEY CHILDREN'S NHS FOUNDATION TRUST</t>
  </si>
  <si>
    <t>Royal Liverpool University Hospital (Liverpool)</t>
  </si>
  <si>
    <t>Royal London Hospital (London)</t>
  </si>
  <si>
    <t>Royal Manchester Children's Hospital (Manchester)</t>
  </si>
  <si>
    <t>Royal Marsden Hospital (London)</t>
  </si>
  <si>
    <t>Royal Oldham Hospital (Oldham)</t>
  </si>
  <si>
    <t>Royal Preston Hospital (Preston)</t>
  </si>
  <si>
    <t>Royal Shrewsbury Hospital (Shrewsbury)</t>
  </si>
  <si>
    <t>Royal Surrey County Hospital (Guildford)</t>
  </si>
  <si>
    <t>Royal Sussex County Hospital (Brighton)</t>
  </si>
  <si>
    <t>Royal Victoria Infirmary (Newcastle Upon Tyne)</t>
  </si>
  <si>
    <t>Russells Hall Hospital (Dudley)</t>
  </si>
  <si>
    <t>Salford PCT (Salford)</t>
  </si>
  <si>
    <t>Salisbury District Hospital (Salisbury)</t>
  </si>
  <si>
    <t>Scarborough Hospital (Scarborough)</t>
  </si>
  <si>
    <t>Scunthorpe General Hospital (Scunthorpe)</t>
  </si>
  <si>
    <t>Sheffield Children's Hospital (Sheffield)</t>
  </si>
  <si>
    <t>SHEFFIELD CHILDREN'S NHS FOUNDATION TRUST</t>
  </si>
  <si>
    <t>Solihull Hospital (Solihull)</t>
  </si>
  <si>
    <t>South Tyneside District Hospital (South Shields)</t>
  </si>
  <si>
    <t>Southampton General Hospital (Southampton)</t>
  </si>
  <si>
    <t>Southampton Reg Drug Purch Centre (Portsmouth)</t>
  </si>
  <si>
    <t>Southend Hospital (Westcliff-on-Sea)</t>
  </si>
  <si>
    <t>Southmead Hospital (Bristol)</t>
  </si>
  <si>
    <t>St Bartholomew's Hospital (London)</t>
  </si>
  <si>
    <t>St George's Hospital (Tooting, London)</t>
  </si>
  <si>
    <t>St James's University Hospital (Leeds)</t>
  </si>
  <si>
    <t>St Peter's Hospital (Chertsey)</t>
  </si>
  <si>
    <t>St Richard's Hospital (Chichester)</t>
  </si>
  <si>
    <t>Stafford District General Hospital (Stafford)</t>
  </si>
  <si>
    <t>MID STAFFORDSHIRE NHS FOUNDATION TRUST</t>
  </si>
  <si>
    <t>Sunderland Royal Hospital (Sunderland)</t>
  </si>
  <si>
    <t>Tameside General Hospital (Ashton Under Lyne)</t>
  </si>
  <si>
    <t>TAMESIDE HOSPITAL NHS FOUNDATION TRUST</t>
  </si>
  <si>
    <t>Torbay District General Hospital (Torquay)</t>
  </si>
  <si>
    <t>SOUTH DEVON HEALTHCARE NHS FOUNDATION TRUST</t>
  </si>
  <si>
    <t>Trafford General Hospital (Manchester)</t>
  </si>
  <si>
    <t>University College Hospital (London)</t>
  </si>
  <si>
    <t>L9 7AL</t>
  </si>
  <si>
    <t>University Hospital Aintree (Liverpool)</t>
  </si>
  <si>
    <t>University Hospital Lewisham (London)</t>
  </si>
  <si>
    <t>University Hospital Of Hartlepool (Hartlepool)</t>
  </si>
  <si>
    <t>NORTH TEES AND HARTLEPOOL NHS FOUNDATION TRUST</t>
  </si>
  <si>
    <t>University Hospital Of North Durham (Durham)</t>
  </si>
  <si>
    <t>University Hospital Of North Staffordshire (Stoke-on-Trent)</t>
  </si>
  <si>
    <t>University Hospital Of North Tees (Stockton-on-Tees)</t>
  </si>
  <si>
    <t>Walsgrave General Hospital (Coventry)</t>
  </si>
  <si>
    <t>Walton Centre For Neurology &amp; Neurosurgery (Liverpool)</t>
  </si>
  <si>
    <t>Warrington Hospital (Warrington)</t>
  </si>
  <si>
    <t>Warwick Hospital (Warwick)</t>
  </si>
  <si>
    <t>Watford General Hospital (Watford)</t>
  </si>
  <si>
    <t>West Cumberland Hospital (Whitehaven)</t>
  </si>
  <si>
    <t>West Middlesex University Hospital (Isleworth)</t>
  </si>
  <si>
    <t>West Suffolk Hospital (Bury St. Edmunds)</t>
  </si>
  <si>
    <t>Weston General Hospital (Weston-Super-Mare)</t>
  </si>
  <si>
    <t>Whipps Cross Hospital (London)</t>
  </si>
  <si>
    <t>Whiston Hospital (Prescot)</t>
  </si>
  <si>
    <t>Whittington Hospital (London)</t>
  </si>
  <si>
    <t>William Harvey Hospital (Ashford)</t>
  </si>
  <si>
    <t>Worcestershire Royal Hospital (Worcester)</t>
  </si>
  <si>
    <t>Worthing Hospital (Worthing)</t>
  </si>
  <si>
    <t>Wycombe General Hospital (High Wycombe)</t>
  </si>
  <si>
    <t>Wythenshawe Hospital (Manchester)</t>
  </si>
  <si>
    <t>Yeovil District Hospital (Yeovil)</t>
  </si>
  <si>
    <t>York District Hospital (York)</t>
  </si>
  <si>
    <t>Name of Person Submitting data:</t>
  </si>
  <si>
    <t>Contact Number:</t>
  </si>
  <si>
    <t>Email:</t>
  </si>
  <si>
    <t>Northern Ireland Blood Transfusion Services (Belfast)</t>
  </si>
  <si>
    <t>Northern Ireland</t>
  </si>
  <si>
    <t>Extract Date</t>
  </si>
  <si>
    <t>LineID</t>
  </si>
  <si>
    <t>Contract Reference</t>
  </si>
  <si>
    <t>Total spend</t>
  </si>
  <si>
    <t>ukhcdo_centre</t>
  </si>
  <si>
    <t>NPC</t>
  </si>
  <si>
    <t>n/a</t>
  </si>
  <si>
    <t>Liverpool Children's</t>
  </si>
  <si>
    <t>Item Code</t>
  </si>
  <si>
    <t>ENTER currency</t>
  </si>
  <si>
    <t>ENTER quantity</t>
  </si>
  <si>
    <t>ENTER dd/mm/yyyy</t>
  </si>
  <si>
    <t>ENTER product code</t>
  </si>
  <si>
    <t>Trust Code</t>
  </si>
  <si>
    <t>ENTER number</t>
  </si>
  <si>
    <t>ENTER name</t>
  </si>
  <si>
    <t>ENTER postcode</t>
  </si>
  <si>
    <t>Postcode for Prescribing Site</t>
  </si>
  <si>
    <t>Delivery Date</t>
  </si>
  <si>
    <t>(defaulted hidden column)</t>
  </si>
  <si>
    <t>Homecare Provider name</t>
  </si>
  <si>
    <t>Product Class</t>
  </si>
  <si>
    <t>Year Month</t>
  </si>
  <si>
    <t>Price per Gram</t>
  </si>
  <si>
    <t>Pack size</t>
  </si>
  <si>
    <t>Customer Code</t>
  </si>
  <si>
    <t>Item Name</t>
  </si>
  <si>
    <t>Quantity</t>
  </si>
  <si>
    <t>HaH</t>
  </si>
  <si>
    <t>NPC code</t>
  </si>
  <si>
    <t>Grams per vial</t>
  </si>
  <si>
    <t>ENTER Trust, Home or Stock</t>
  </si>
  <si>
    <t>Trust Name</t>
  </si>
  <si>
    <t>Baxter</t>
  </si>
  <si>
    <t/>
  </si>
  <si>
    <t>Bupa Home Healthcare Limited</t>
  </si>
  <si>
    <t>Calea</t>
  </si>
  <si>
    <t>Evolution Homecare Services Ltd</t>
  </si>
  <si>
    <t>Healthcare at Home Ltd</t>
  </si>
  <si>
    <t>Medco</t>
  </si>
  <si>
    <t>Peterborough City Hospital (Peterborough)</t>
  </si>
  <si>
    <t>RGN80</t>
  </si>
  <si>
    <t>Department of Health</t>
  </si>
  <si>
    <t>XDH</t>
  </si>
  <si>
    <t>Blackburn Royal Infirmary (Blackburn)</t>
  </si>
  <si>
    <t>RXL43</t>
  </si>
  <si>
    <t>UNIVERSITY HOSPITALS OF MORECAMBE BAY NHS FOUNDATION TRUST</t>
  </si>
  <si>
    <t>ROYAL BROMPTON AND HAREFIELD NHS FOUNDATION TRUST</t>
  </si>
  <si>
    <t>Belfast Health &amp; Social Care Trust</t>
  </si>
  <si>
    <t>Z1020</t>
  </si>
  <si>
    <t>Belfast City Hospital</t>
  </si>
  <si>
    <t>CROYDON HEALTH SERVICES NHS TRUST</t>
  </si>
  <si>
    <t>Royal Cornwall Hospital (Treliske, Truro)</t>
  </si>
  <si>
    <t>SOUTH WARWICKSHIRE NHS FOUNDATION TRUST</t>
  </si>
  <si>
    <t>AIREDALE NHS FOUNDATION TRUST</t>
  </si>
  <si>
    <t>YORK TEACHING HOSPITAL NHS FOUNDATION TRUST</t>
  </si>
  <si>
    <t>RW5DA</t>
  </si>
  <si>
    <t>BCF_region</t>
  </si>
  <si>
    <t>rFVIII Wave</t>
  </si>
  <si>
    <t>E of E</t>
  </si>
  <si>
    <t>Wave2</t>
  </si>
  <si>
    <t>Cambridge</t>
  </si>
  <si>
    <t>Yorkshire And The Humber</t>
  </si>
  <si>
    <t>Wave1</t>
  </si>
  <si>
    <t>Worcester</t>
  </si>
  <si>
    <t>Liverpool (R. I.)</t>
  </si>
  <si>
    <t>London</t>
  </si>
  <si>
    <t>Sheffield</t>
  </si>
  <si>
    <t>Southend - Westcliffe on Sea</t>
  </si>
  <si>
    <t>North Hampshire (Basingstoke)</t>
  </si>
  <si>
    <t>NN4 7UF</t>
  </si>
  <si>
    <t>ZZ-Baxter</t>
  </si>
  <si>
    <t>Stockdelivery/Baxter</t>
  </si>
  <si>
    <t>Bedford</t>
  </si>
  <si>
    <t>BT9 7AB</t>
  </si>
  <si>
    <t>Belfast (Adults)</t>
  </si>
  <si>
    <t>Birmingham Children's</t>
  </si>
  <si>
    <t>Wolverhampton</t>
  </si>
  <si>
    <t>Blackburn</t>
  </si>
  <si>
    <t>Blackpool</t>
  </si>
  <si>
    <t>Bradford</t>
  </si>
  <si>
    <t>Brighton</t>
  </si>
  <si>
    <t>Bristol (Infirmary &amp; Childrens)</t>
  </si>
  <si>
    <t>Colchester</t>
  </si>
  <si>
    <t>CM19 5GU</t>
  </si>
  <si>
    <t>Bupa</t>
  </si>
  <si>
    <t>ZZ-Bupa</t>
  </si>
  <si>
    <t>Stockdelivery/Bupa</t>
  </si>
  <si>
    <t>WA7 1NT</t>
  </si>
  <si>
    <t>Calea UK Ltd.</t>
  </si>
  <si>
    <t>ZZ-Calea</t>
  </si>
  <si>
    <t>Stockdelivery/Calea</t>
  </si>
  <si>
    <t>OX4 6ZN</t>
  </si>
  <si>
    <t>Careology</t>
  </si>
  <si>
    <t>CAREOLOGY LTD</t>
  </si>
  <si>
    <t>ZZ-Careology</t>
  </si>
  <si>
    <t>Stockdelivery/Careology</t>
  </si>
  <si>
    <t>Kingston upon Hull (Hull)</t>
  </si>
  <si>
    <t>PR7 1PP</t>
  </si>
  <si>
    <t>Chorley and South Ribble Hospital (Chorley)</t>
  </si>
  <si>
    <t>RW5</t>
  </si>
  <si>
    <t>Manchester (Adults)</t>
  </si>
  <si>
    <t>Oxford</t>
  </si>
  <si>
    <t>Staffordshire (Stoke on Trent)</t>
  </si>
  <si>
    <t>St. Leonard's on Sea</t>
  </si>
  <si>
    <t>Lincoln</t>
  </si>
  <si>
    <t>Cumberland Infirmary</t>
  </si>
  <si>
    <t>Middlesbrough</t>
  </si>
  <si>
    <t>Derby</t>
  </si>
  <si>
    <t>Plymouth</t>
  </si>
  <si>
    <t>Dorchester</t>
  </si>
  <si>
    <t>Ashford &amp; St. Peters</t>
  </si>
  <si>
    <t>Eastbourne</t>
  </si>
  <si>
    <t>Peterborough</t>
  </si>
  <si>
    <t>MK42 9QG</t>
  </si>
  <si>
    <t>Evolution</t>
  </si>
  <si>
    <t>ZZ-Evolution</t>
  </si>
  <si>
    <t>Stockdelivery/Evolution</t>
  </si>
  <si>
    <t>Newcastle upon Tyne</t>
  </si>
  <si>
    <t>Camberley (Frimley Park)</t>
  </si>
  <si>
    <t>Great Ormond Street</t>
  </si>
  <si>
    <t>St Thomas' and Guy's Hospital</t>
  </si>
  <si>
    <t>Hammersmith Hospital, London</t>
  </si>
  <si>
    <t>Harrogate</t>
  </si>
  <si>
    <t>DE14 2WS</t>
  </si>
  <si>
    <t>ZZ-HaH</t>
  </si>
  <si>
    <t>Stockdelivery/HaH</t>
  </si>
  <si>
    <t>Hereford</t>
  </si>
  <si>
    <t>Huddersfield</t>
  </si>
  <si>
    <t>Ipswich</t>
  </si>
  <si>
    <t>James Paget</t>
  </si>
  <si>
    <t>Southampton</t>
  </si>
  <si>
    <t>Canterbury</t>
  </si>
  <si>
    <t>King's College Hospital</t>
  </si>
  <si>
    <t>Kingston on Thames</t>
  </si>
  <si>
    <t>Leeds</t>
  </si>
  <si>
    <t>LS1  3EX</t>
  </si>
  <si>
    <t>Leeds Regional</t>
  </si>
  <si>
    <t>Leicester</t>
  </si>
  <si>
    <t>Luton</t>
  </si>
  <si>
    <t>The Royal London Hospital</t>
  </si>
  <si>
    <t>Thornton Heath (Mayday)</t>
  </si>
  <si>
    <t>NN4 7BZ</t>
  </si>
  <si>
    <t>Medco Health Solutions Ltd</t>
  </si>
  <si>
    <t>ZZ-Medco</t>
  </si>
  <si>
    <t>Stockdelivery/Medco</t>
  </si>
  <si>
    <t>Gillingham, Kent (Medway)</t>
  </si>
  <si>
    <t>Taunton - Yeovil</t>
  </si>
  <si>
    <t>Gerrards Cross</t>
  </si>
  <si>
    <t>Norwich</t>
  </si>
  <si>
    <t>Barnstaple</t>
  </si>
  <si>
    <t xml:space="preserve">Northampton </t>
  </si>
  <si>
    <t>Sheffield (Northern General)</t>
  </si>
  <si>
    <t>Harrow (Northwick Park Hospital)</t>
  </si>
  <si>
    <t>Nottingham</t>
  </si>
  <si>
    <t>Ormskirk</t>
  </si>
  <si>
    <t>Harlow</t>
  </si>
  <si>
    <t>Shrewsbury</t>
  </si>
  <si>
    <t>Portsmouth</t>
  </si>
  <si>
    <t>Birmingham (Queen Elizabeth)</t>
  </si>
  <si>
    <t>Kings Lynn</t>
  </si>
  <si>
    <t>Bournemouth - Poole</t>
  </si>
  <si>
    <t>Truro</t>
  </si>
  <si>
    <t>Exeter</t>
  </si>
  <si>
    <t>Royal Free</t>
  </si>
  <si>
    <t>BT12 6BA</t>
  </si>
  <si>
    <t>Z1010</t>
  </si>
  <si>
    <t>Royal Hospital For Sick Children (Belfast)</t>
  </si>
  <si>
    <t>Belfast (Children)</t>
  </si>
  <si>
    <t>Lancaster</t>
  </si>
  <si>
    <t>Manchester Children's</t>
  </si>
  <si>
    <t>Bath Haemophilia Centre</t>
  </si>
  <si>
    <t>Salisbury</t>
  </si>
  <si>
    <t>Scarborough</t>
  </si>
  <si>
    <t>Sheffield (Children's)</t>
  </si>
  <si>
    <t>PO6  3LY</t>
  </si>
  <si>
    <t>St George's Hospital, London</t>
  </si>
  <si>
    <t>St Helier Hospital (Carshalton, Surrey)</t>
  </si>
  <si>
    <t>Carshalton</t>
  </si>
  <si>
    <t>St. Mary's Hospital</t>
  </si>
  <si>
    <t>Chichester</t>
  </si>
  <si>
    <t>Torquay</t>
  </si>
  <si>
    <t>U.C.H. and Middlesex Hospitals</t>
  </si>
  <si>
    <t>Lewisham</t>
  </si>
  <si>
    <t>Coventry</t>
  </si>
  <si>
    <t>THE WALTON CENTRE NHS FOUNDATION TRUST</t>
  </si>
  <si>
    <t>Warrington</t>
  </si>
  <si>
    <t>Slough</t>
  </si>
  <si>
    <t>Whipps Cross</t>
  </si>
  <si>
    <t>York</t>
  </si>
  <si>
    <t>For CMU use</t>
  </si>
  <si>
    <t>Customer Name (for delivery)</t>
  </si>
  <si>
    <t>As a one-off exercise please enter your product codes which map to the exact Item Name (and pack size)</t>
  </si>
  <si>
    <t>Brand (Product Group)</t>
  </si>
  <si>
    <t>Total Grams</t>
  </si>
  <si>
    <t>msdRefCustCode</t>
  </si>
  <si>
    <t>msdRefCustName</t>
  </si>
  <si>
    <t>RXPDA</t>
  </si>
  <si>
    <t>Darlington Memorial Hospital (Darlington)</t>
  </si>
  <si>
    <t>RNQ51</t>
  </si>
  <si>
    <t>Kettering General Hospital (Kettering)</t>
  </si>
  <si>
    <t>NN16 8UZ</t>
  </si>
  <si>
    <t>KETTERING GENERAL HOSPITAL NHS FOUNDATION TRUST</t>
  </si>
  <si>
    <t>RNQ</t>
  </si>
  <si>
    <t>BARTS HEALTH NHS TRUST</t>
  </si>
  <si>
    <t>OXFORD UNIVERSITY HOSPITALS NHS TRUST</t>
  </si>
  <si>
    <t>WESTERN SUSSEX HOSPITALS NHS TRUST</t>
  </si>
  <si>
    <t>WYE VALLEY NHS TRUST</t>
  </si>
  <si>
    <t>HILLINGDON HOSPITALS NHS FOUNDATION TRUST</t>
  </si>
  <si>
    <t>Price</t>
  </si>
  <si>
    <t>Thames Valley and Wessex</t>
  </si>
  <si>
    <t>ROYAL FREE LONDON NHS FOUNDATION TRUST (BARNET AND CHASE FARM HOSPITALS)</t>
  </si>
  <si>
    <t>ROYAL FREE LONDON NHS FOUNDATION TRUST (ROYAL FREE HOSP)</t>
  </si>
  <si>
    <t>FRIMLEY HEALTH NHS TRUST (HEATHERWOOD AND WEXHAM PARK HOSPITALS)</t>
  </si>
  <si>
    <t>PRINCESS ELIZABETH HOSPITAL GUERNSEY</t>
  </si>
  <si>
    <t>Grantham Hospital Pharmacy</t>
  </si>
  <si>
    <t>RWDLP</t>
  </si>
  <si>
    <t>Grantham &amp; District Hospital (Grantham)</t>
  </si>
  <si>
    <t>NG31 8DG</t>
  </si>
  <si>
    <t>RTXBW</t>
  </si>
  <si>
    <t>Westmoreland General Hospital (Kendal)</t>
  </si>
  <si>
    <t>LA9 7RG</t>
  </si>
  <si>
    <t>check
price per gram = £31</t>
  </si>
  <si>
    <t>check quantity - (grams/grams per vial) = 0</t>
  </si>
  <si>
    <t>Normal Immunoglobulin Human - MI Sales Template (COMPANY NAME)</t>
  </si>
  <si>
    <t>Current Stockholding - Product A (grams):</t>
  </si>
  <si>
    <t>Current Stockholding - Product B (grams):</t>
  </si>
  <si>
    <t>% Complete orders delivered within 2 working days</t>
  </si>
  <si>
    <t>Number of complaints relating to this framework</t>
  </si>
  <si>
    <t>Total monthly sales - Product A (grams):</t>
  </si>
  <si>
    <t>Total monthly sales - Product B (grams):</t>
  </si>
  <si>
    <t>© Crown Copyright, DH 2017</t>
  </si>
  <si>
    <t>OFFICIAL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</si>
</sst>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dd/mm/yyyy;@"/>
    <numFmt numFmtId="165" formatCode="&quot;£&quot;#,##0.00"/>
    <numFmt numFmtId="166" formatCode="&quot;£&quot;#,##0.000"/>
  </numFmts>
  <fonts count="38" x14ac:knownFonts="1">
    <font>
      <sz val="10"/>
      <name val="Arial"/>
    </font>
    <font>
      <sz val="11"/>
      <color theme="1"/>
      <name val="Calibri"/>
      <family val="2"/>
      <scheme val="minor"/>
    </font>
    <font>
      <sz val="10"/>
      <color indexed="8"/>
      <name val="Arial"/>
      <family val="2"/>
    </font>
    <font>
      <sz val="8"/>
      <name val="Arial"/>
      <family val="2"/>
    </font>
    <font>
      <b/>
      <sz val="14"/>
      <color indexed="62"/>
      <name val="Arial"/>
      <family val="2"/>
    </font>
    <font>
      <sz val="10"/>
      <name val="Arial"/>
      <family val="2"/>
    </font>
    <font>
      <sz val="12"/>
      <name val="Arial"/>
      <family val="2"/>
    </font>
    <font>
      <b/>
      <sz val="8"/>
      <name val="Arial"/>
      <family val="2"/>
    </font>
    <font>
      <sz val="11"/>
      <color indexed="8"/>
      <name val="Calibri"/>
      <family val="2"/>
    </font>
    <font>
      <sz val="11"/>
      <name val="Calibri"/>
      <family val="2"/>
    </font>
    <font>
      <sz val="8"/>
      <color indexed="81"/>
      <name val="Tahoma"/>
      <family val="2"/>
    </font>
    <font>
      <sz val="11"/>
      <color indexed="8"/>
      <name val="Calibri"/>
      <family val="2"/>
    </font>
    <font>
      <sz val="10"/>
      <color indexed="8"/>
      <name val="Arial"/>
      <family val="2"/>
    </font>
    <font>
      <b/>
      <sz val="14"/>
      <name val="Arial"/>
      <family val="2"/>
    </font>
    <font>
      <sz val="8"/>
      <color indexed="36"/>
      <name val="Arial"/>
      <family val="2"/>
    </font>
    <font>
      <sz val="8"/>
      <color indexed="56"/>
      <name val="Arial"/>
      <family val="2"/>
    </font>
    <font>
      <sz val="10"/>
      <color indexed="23"/>
      <name val="Arial"/>
      <family val="2"/>
    </font>
    <font>
      <sz val="8"/>
      <color indexed="10"/>
      <name val="Arial"/>
      <family val="2"/>
    </font>
    <font>
      <sz val="8"/>
      <color indexed="23"/>
      <name val="Arial"/>
      <family val="2"/>
    </font>
    <font>
      <sz val="11"/>
      <color indexed="36"/>
      <name val="Calibri"/>
      <family val="2"/>
    </font>
    <font>
      <sz val="11"/>
      <name val="Calibri"/>
      <family val="2"/>
    </font>
    <font>
      <sz val="10"/>
      <color indexed="36"/>
      <name val="Arial"/>
      <family val="2"/>
    </font>
    <font>
      <sz val="10"/>
      <color indexed="56"/>
      <name val="Arial"/>
      <family val="2"/>
    </font>
    <font>
      <sz val="11"/>
      <color indexed="8"/>
      <name val="Calibri"/>
      <family val="2"/>
    </font>
    <font>
      <b/>
      <sz val="8"/>
      <color indexed="9"/>
      <name val="Arial"/>
      <family val="2"/>
    </font>
    <font>
      <b/>
      <sz val="11"/>
      <color indexed="9"/>
      <name val="Calibri"/>
      <family val="2"/>
    </font>
    <font>
      <sz val="18"/>
      <color indexed="17"/>
      <name val="Arial"/>
      <family val="2"/>
    </font>
    <font>
      <sz val="18"/>
      <color indexed="17"/>
      <name val="Arial Narrow"/>
      <family val="2"/>
    </font>
    <font>
      <sz val="8"/>
      <color indexed="17"/>
      <name val="Arial Narrow"/>
      <family val="2"/>
    </font>
    <font>
      <sz val="8"/>
      <color indexed="17"/>
      <name val="Arial"/>
      <family val="2"/>
    </font>
    <font>
      <b/>
      <sz val="8"/>
      <color indexed="23"/>
      <name val="Arial"/>
      <family val="2"/>
    </font>
    <font>
      <sz val="10"/>
      <color indexed="17"/>
      <name val="Arial"/>
      <family val="2"/>
    </font>
    <font>
      <b/>
      <sz val="8"/>
      <color indexed="17"/>
      <name val="Arial"/>
      <family val="2"/>
    </font>
    <font>
      <sz val="11"/>
      <color indexed="17"/>
      <name val="Arial"/>
      <family val="2"/>
    </font>
    <font>
      <u/>
      <sz val="10"/>
      <color indexed="12"/>
      <name val="Arial"/>
      <family val="2"/>
    </font>
    <font>
      <sz val="11"/>
      <color rgb="FF7030A0"/>
      <name val="Calibri"/>
      <family val="2"/>
    </font>
    <font>
      <b/>
      <sz val="10"/>
      <name val="Arial"/>
      <family val="2"/>
    </font>
    <font>
      <sz val="10"/>
      <name val="Arial"/>
      <family val="2"/>
    </font>
  </fonts>
  <fills count="12">
    <fill>
      <patternFill patternType="none"/>
    </fill>
    <fill>
      <patternFill patternType="gray125"/>
    </fill>
    <fill>
      <patternFill patternType="solid">
        <fgColor indexed="49"/>
      </patternFill>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indexed="9"/>
        <bgColor indexed="64"/>
      </patternFill>
    </fill>
    <fill>
      <patternFill patternType="solid">
        <fgColor indexed="17"/>
        <bgColor indexed="0"/>
      </patternFill>
    </fill>
    <fill>
      <patternFill patternType="solid">
        <fgColor indexed="22"/>
        <bgColor indexed="0"/>
      </patternFill>
    </fill>
    <fill>
      <patternFill patternType="solid">
        <fgColor indexed="45"/>
        <bgColor indexed="64"/>
      </patternFill>
    </fill>
    <fill>
      <patternFill patternType="solid">
        <fgColor indexed="13"/>
        <bgColor indexed="64"/>
      </patternFill>
    </fill>
    <fill>
      <patternFill patternType="solid">
        <fgColor rgb="FF00B0F0"/>
        <bgColor indexed="64"/>
      </patternFill>
    </fill>
  </fills>
  <borders count="7">
    <border>
      <left/>
      <right/>
      <top/>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s>
  <cellStyleXfs count="12">
    <xf numFmtId="0" fontId="0" fillId="0" borderId="0"/>
    <xf numFmtId="43" fontId="5" fillId="0" borderId="0" applyFont="0" applyFill="0" applyBorder="0" applyAlignment="0" applyProtection="0"/>
    <xf numFmtId="0" fontId="5" fillId="0" borderId="0"/>
    <xf numFmtId="0" fontId="5" fillId="0" borderId="0">
      <alignment wrapText="1"/>
    </xf>
    <xf numFmtId="0" fontId="2" fillId="0" borderId="0"/>
    <xf numFmtId="0" fontId="12" fillId="0" borderId="0"/>
    <xf numFmtId="0" fontId="2" fillId="0" borderId="0"/>
    <xf numFmtId="4" fontId="3" fillId="0" borderId="2" applyNumberFormat="0" applyProtection="0">
      <alignment horizontal="right" vertical="center"/>
    </xf>
    <xf numFmtId="4" fontId="3" fillId="2" borderId="2" applyNumberFormat="0" applyProtection="0">
      <alignment horizontal="left" vertical="center" indent="1"/>
    </xf>
    <xf numFmtId="0" fontId="34" fillId="0" borderId="0" applyNumberFormat="0" applyFill="0" applyBorder="0" applyAlignment="0" applyProtection="0">
      <alignment vertical="top"/>
      <protection locked="0"/>
    </xf>
    <xf numFmtId="0" fontId="1" fillId="0" borderId="0"/>
    <xf numFmtId="9" fontId="37" fillId="0" borderId="0" applyFont="0" applyFill="0" applyBorder="0" applyAlignment="0" applyProtection="0"/>
  </cellStyleXfs>
  <cellXfs count="129">
    <xf numFmtId="0" fontId="0" fillId="0" borderId="0" xfId="0"/>
    <xf numFmtId="0" fontId="0" fillId="0" borderId="0" xfId="0" applyProtection="1"/>
    <xf numFmtId="0" fontId="0" fillId="0" borderId="0" xfId="0" applyAlignment="1" applyProtection="1"/>
    <xf numFmtId="0" fontId="0" fillId="0" borderId="0" xfId="0" applyAlignment="1" applyProtection="1">
      <alignment wrapText="1"/>
    </xf>
    <xf numFmtId="0" fontId="5" fillId="0" borderId="0" xfId="0" applyFont="1" applyAlignment="1">
      <alignment horizontal="left" wrapText="1"/>
    </xf>
    <xf numFmtId="0" fontId="14" fillId="0" borderId="0" xfId="6" applyFont="1" applyFill="1" applyBorder="1" applyAlignment="1" applyProtection="1">
      <alignment wrapText="1"/>
    </xf>
    <xf numFmtId="0" fontId="3" fillId="0" borderId="0" xfId="0" applyFont="1" applyFill="1"/>
    <xf numFmtId="0" fontId="3" fillId="0" borderId="0" xfId="0" applyFont="1" applyFill="1" applyProtection="1"/>
    <xf numFmtId="0" fontId="7" fillId="0" borderId="0" xfId="0" applyFont="1" applyFill="1" applyProtection="1">
      <protection locked="0"/>
    </xf>
    <xf numFmtId="165" fontId="7" fillId="0" borderId="0" xfId="0" applyNumberFormat="1" applyFont="1" applyFill="1" applyProtection="1">
      <protection locked="0"/>
    </xf>
    <xf numFmtId="0" fontId="15" fillId="0" borderId="0" xfId="0" applyFont="1" applyFill="1" applyProtection="1"/>
    <xf numFmtId="164" fontId="15" fillId="0" borderId="0" xfId="0" applyNumberFormat="1" applyFont="1" applyFill="1" applyProtection="1"/>
    <xf numFmtId="1" fontId="15" fillId="0" borderId="0" xfId="0" applyNumberFormat="1" applyFont="1" applyFill="1" applyProtection="1"/>
    <xf numFmtId="2" fontId="7" fillId="0" borderId="0" xfId="0" applyNumberFormat="1" applyFont="1" applyFill="1" applyBorder="1" applyAlignment="1" applyProtection="1">
      <alignment horizontal="right"/>
      <protection locked="0"/>
    </xf>
    <xf numFmtId="0" fontId="0" fillId="0" borderId="0" xfId="0" applyProtection="1">
      <protection locked="0"/>
    </xf>
    <xf numFmtId="2" fontId="0" fillId="0" borderId="0" xfId="0" applyNumberFormat="1" applyProtection="1">
      <protection locked="0"/>
    </xf>
    <xf numFmtId="0" fontId="7" fillId="0" borderId="0" xfId="0" applyFont="1" applyFill="1" applyBorder="1" applyAlignment="1" applyProtection="1">
      <alignment horizontal="left"/>
      <protection locked="0"/>
    </xf>
    <xf numFmtId="0" fontId="5" fillId="4" borderId="3" xfId="0" applyFont="1" applyFill="1" applyBorder="1" applyAlignment="1" applyProtection="1">
      <alignment vertical="center"/>
    </xf>
    <xf numFmtId="49" fontId="16" fillId="4" borderId="3" xfId="0" applyNumberFormat="1" applyFont="1" applyFill="1" applyBorder="1" applyAlignment="1" applyProtection="1">
      <alignment vertical="center" wrapText="1"/>
    </xf>
    <xf numFmtId="0" fontId="16" fillId="4" borderId="3" xfId="0" applyFont="1" applyFill="1" applyBorder="1" applyAlignment="1" applyProtection="1">
      <alignment vertical="center" wrapText="1"/>
    </xf>
    <xf numFmtId="0" fontId="3" fillId="0" borderId="0" xfId="0" applyFont="1" applyAlignment="1" applyProtection="1">
      <alignment wrapText="1"/>
    </xf>
    <xf numFmtId="0" fontId="17" fillId="0" borderId="0" xfId="0" applyFont="1" applyFill="1" applyAlignment="1" applyProtection="1">
      <alignment wrapText="1"/>
    </xf>
    <xf numFmtId="0" fontId="18" fillId="0" borderId="0" xfId="0" applyFont="1" applyAlignment="1" applyProtection="1">
      <alignment wrapText="1"/>
    </xf>
    <xf numFmtId="0" fontId="5" fillId="0" borderId="0" xfId="0" applyFont="1" applyAlignment="1" applyProtection="1"/>
    <xf numFmtId="1" fontId="0" fillId="0" borderId="0" xfId="0" applyNumberFormat="1" applyAlignment="1" applyProtection="1">
      <alignment wrapText="1"/>
    </xf>
    <xf numFmtId="0" fontId="16" fillId="0" borderId="0" xfId="0" applyFont="1" applyAlignment="1" applyProtection="1">
      <alignment wrapText="1"/>
    </xf>
    <xf numFmtId="0" fontId="5" fillId="0" borderId="0" xfId="0" applyNumberFormat="1" applyFont="1" applyAlignment="1" applyProtection="1">
      <alignment wrapText="1"/>
    </xf>
    <xf numFmtId="0" fontId="0" fillId="0" borderId="0" xfId="0" applyNumberFormat="1" applyAlignment="1" applyProtection="1"/>
    <xf numFmtId="0" fontId="19" fillId="0" borderId="0" xfId="6" applyFont="1" applyFill="1" applyBorder="1" applyAlignment="1" applyProtection="1">
      <alignment wrapText="1"/>
    </xf>
    <xf numFmtId="0" fontId="20" fillId="0" borderId="0" xfId="6" applyFont="1" applyFill="1" applyBorder="1" applyAlignment="1" applyProtection="1">
      <alignment wrapText="1"/>
    </xf>
    <xf numFmtId="0" fontId="21" fillId="0" borderId="0" xfId="0" applyFont="1" applyFill="1" applyBorder="1" applyProtection="1"/>
    <xf numFmtId="0" fontId="0" fillId="0" borderId="0" xfId="0" applyFont="1" applyFill="1" applyBorder="1" applyProtection="1"/>
    <xf numFmtId="0" fontId="0" fillId="0" borderId="0" xfId="0" applyFont="1" applyFill="1" applyBorder="1" applyAlignment="1" applyProtection="1">
      <alignment wrapText="1"/>
    </xf>
    <xf numFmtId="0" fontId="0" fillId="0" borderId="0" xfId="0" applyBorder="1" applyProtection="1"/>
    <xf numFmtId="0" fontId="21" fillId="0" borderId="0" xfId="0" applyFont="1" applyBorder="1" applyProtection="1"/>
    <xf numFmtId="0" fontId="0" fillId="0" borderId="0" xfId="0" applyFill="1" applyBorder="1" applyAlignment="1" applyProtection="1">
      <alignment horizontal="left"/>
    </xf>
    <xf numFmtId="0" fontId="5" fillId="0" borderId="0" xfId="0" applyFont="1" applyFill="1" applyBorder="1" applyAlignment="1" applyProtection="1">
      <alignment horizontal="left"/>
    </xf>
    <xf numFmtId="0" fontId="0" fillId="0" borderId="0" xfId="0" applyFont="1" applyFill="1" applyBorder="1" applyAlignment="1" applyProtection="1">
      <alignment horizontal="left"/>
    </xf>
    <xf numFmtId="0" fontId="0" fillId="0" borderId="0" xfId="0" applyBorder="1" applyAlignment="1" applyProtection="1">
      <alignment horizontal="left"/>
    </xf>
    <xf numFmtId="0" fontId="21" fillId="0" borderId="0" xfId="0" applyFont="1" applyFill="1" applyBorder="1" applyAlignment="1" applyProtection="1">
      <alignment horizontal="left"/>
    </xf>
    <xf numFmtId="0" fontId="21" fillId="0" borderId="0" xfId="0" applyFont="1" applyBorder="1" applyAlignment="1" applyProtection="1">
      <alignment horizontal="left"/>
    </xf>
    <xf numFmtId="0" fontId="22" fillId="0" borderId="0" xfId="0" applyFont="1" applyBorder="1" applyAlignment="1" applyProtection="1">
      <alignment horizontal="left"/>
    </xf>
    <xf numFmtId="0" fontId="0" fillId="0" borderId="0" xfId="0" applyFont="1" applyFill="1" applyBorder="1" applyAlignment="1" applyProtection="1">
      <alignment horizontal="right"/>
    </xf>
    <xf numFmtId="14" fontId="0" fillId="0" borderId="0" xfId="0" applyNumberFormat="1" applyFont="1" applyFill="1" applyBorder="1" applyProtection="1"/>
    <xf numFmtId="0" fontId="20" fillId="0" borderId="0" xfId="0" applyFont="1" applyBorder="1" applyProtection="1"/>
    <xf numFmtId="0" fontId="20" fillId="0" borderId="0" xfId="0" applyFont="1" applyFill="1" applyBorder="1" applyAlignment="1" applyProtection="1">
      <alignment wrapText="1"/>
    </xf>
    <xf numFmtId="0" fontId="20" fillId="0" borderId="0" xfId="0" applyFont="1" applyFill="1" applyBorder="1" applyProtection="1"/>
    <xf numFmtId="0" fontId="24" fillId="0" borderId="0" xfId="0" applyFont="1" applyFill="1" applyBorder="1" applyAlignment="1" applyProtection="1">
      <alignment horizontal="left" wrapText="1"/>
    </xf>
    <xf numFmtId="0" fontId="0" fillId="0" borderId="0" xfId="0" applyBorder="1" applyAlignment="1" applyProtection="1">
      <alignment horizontal="left" wrapText="1"/>
    </xf>
    <xf numFmtId="0" fontId="26" fillId="0" borderId="0" xfId="0" applyFont="1" applyFill="1" applyBorder="1" applyAlignment="1" applyProtection="1">
      <alignment horizontal="center"/>
    </xf>
    <xf numFmtId="0" fontId="27" fillId="0" borderId="0" xfId="0" applyFont="1" applyFill="1" applyBorder="1" applyAlignment="1" applyProtection="1">
      <alignment horizontal="center"/>
    </xf>
    <xf numFmtId="0" fontId="28" fillId="0" borderId="0" xfId="0" applyFont="1" applyFill="1" applyBorder="1" applyAlignment="1" applyProtection="1">
      <alignment horizontal="center" vertical="top"/>
    </xf>
    <xf numFmtId="0" fontId="29" fillId="0" borderId="0" xfId="0" applyFont="1" applyFill="1" applyBorder="1" applyAlignment="1" applyProtection="1">
      <alignment horizontal="center" vertical="top" wrapText="1"/>
    </xf>
    <xf numFmtId="0" fontId="29" fillId="0" borderId="0" xfId="0" applyFont="1" applyFill="1" applyBorder="1" applyAlignment="1" applyProtection="1">
      <alignment horizontal="center" vertical="top"/>
    </xf>
    <xf numFmtId="0" fontId="26" fillId="0" borderId="0" xfId="0" applyFont="1" applyBorder="1" applyAlignment="1" applyProtection="1">
      <alignment horizontal="center"/>
    </xf>
    <xf numFmtId="0" fontId="30" fillId="0" borderId="3" xfId="0" applyNumberFormat="1" applyFont="1" applyFill="1" applyBorder="1" applyAlignment="1" applyProtection="1">
      <alignment horizontal="left" wrapText="1"/>
    </xf>
    <xf numFmtId="0" fontId="29" fillId="0" borderId="0" xfId="0" applyNumberFormat="1" applyFont="1" applyAlignment="1" applyProtection="1">
      <alignment horizontal="center" vertical="top" wrapText="1"/>
    </xf>
    <xf numFmtId="0" fontId="29" fillId="0" borderId="0" xfId="0" applyFont="1" applyAlignment="1" applyProtection="1">
      <alignment horizontal="center" vertical="top"/>
    </xf>
    <xf numFmtId="0" fontId="31" fillId="0" borderId="0" xfId="0" applyFont="1" applyProtection="1"/>
    <xf numFmtId="164" fontId="32" fillId="0" borderId="0" xfId="0" applyNumberFormat="1" applyFont="1" applyFill="1" applyAlignment="1" applyProtection="1">
      <alignment horizontal="center" wrapText="1"/>
    </xf>
    <xf numFmtId="2" fontId="32" fillId="0" borderId="0" xfId="0" applyNumberFormat="1" applyFont="1" applyFill="1" applyAlignment="1" applyProtection="1">
      <alignment horizontal="center" wrapText="1"/>
    </xf>
    <xf numFmtId="49" fontId="29" fillId="0" borderId="0" xfId="0" applyNumberFormat="1" applyFont="1" applyFill="1" applyAlignment="1" applyProtection="1">
      <alignment horizontal="center" wrapText="1"/>
    </xf>
    <xf numFmtId="49" fontId="32" fillId="0" borderId="0" xfId="0" applyNumberFormat="1" applyFont="1" applyFill="1" applyAlignment="1" applyProtection="1">
      <alignment horizontal="center" wrapText="1"/>
    </xf>
    <xf numFmtId="0" fontId="29" fillId="0" borderId="0" xfId="0" applyNumberFormat="1" applyFont="1" applyFill="1" applyAlignment="1" applyProtection="1">
      <alignment horizontal="center" wrapText="1"/>
    </xf>
    <xf numFmtId="0" fontId="32" fillId="0" borderId="0" xfId="0" applyFont="1" applyFill="1" applyAlignment="1" applyProtection="1">
      <alignment horizontal="center" wrapText="1"/>
    </xf>
    <xf numFmtId="166" fontId="32" fillId="0" borderId="0" xfId="0" applyNumberFormat="1" applyFont="1" applyFill="1" applyAlignment="1" applyProtection="1">
      <alignment horizontal="center" wrapText="1"/>
    </xf>
    <xf numFmtId="3" fontId="32" fillId="0" borderId="0" xfId="0" applyNumberFormat="1" applyFont="1" applyFill="1" applyAlignment="1" applyProtection="1">
      <alignment horizontal="center" wrapText="1"/>
    </xf>
    <xf numFmtId="0" fontId="29" fillId="0" borderId="0" xfId="0" applyFont="1" applyFill="1" applyAlignment="1">
      <alignment horizontal="center" wrapText="1"/>
    </xf>
    <xf numFmtId="0" fontId="0" fillId="6" borderId="0" xfId="0" applyFill="1" applyProtection="1"/>
    <xf numFmtId="0" fontId="13" fillId="6" borderId="0" xfId="0" applyFont="1" applyFill="1" applyProtection="1"/>
    <xf numFmtId="0" fontId="0" fillId="0" borderId="0" xfId="0" applyFill="1" applyBorder="1" applyProtection="1"/>
    <xf numFmtId="0" fontId="25" fillId="7" borderId="4" xfId="5" applyFont="1" applyFill="1" applyBorder="1" applyAlignment="1" applyProtection="1">
      <alignment horizontal="left" wrapText="1"/>
    </xf>
    <xf numFmtId="0" fontId="25" fillId="7" borderId="5" xfId="5" applyFont="1" applyFill="1" applyBorder="1" applyAlignment="1" applyProtection="1">
      <alignment horizontal="left" wrapText="1"/>
    </xf>
    <xf numFmtId="0" fontId="9" fillId="0" borderId="0" xfId="4" applyFont="1" applyFill="1" applyBorder="1" applyAlignment="1" applyProtection="1">
      <alignment horizontal="left"/>
    </xf>
    <xf numFmtId="0" fontId="11" fillId="8" borderId="4" xfId="5" applyFont="1" applyFill="1" applyBorder="1" applyAlignment="1" applyProtection="1">
      <alignment horizontal="left" wrapText="1"/>
    </xf>
    <xf numFmtId="0" fontId="11" fillId="0" borderId="1" xfId="5" applyFont="1" applyFill="1" applyBorder="1" applyAlignment="1" applyProtection="1">
      <alignment wrapText="1"/>
    </xf>
    <xf numFmtId="0" fontId="20" fillId="0" borderId="0" xfId="0" applyFont="1" applyFill="1" applyBorder="1" applyAlignment="1" applyProtection="1"/>
    <xf numFmtId="0" fontId="23" fillId="0" borderId="0" xfId="4" applyFont="1" applyFill="1" applyBorder="1" applyAlignment="1" applyProtection="1">
      <alignment horizontal="right" wrapText="1"/>
    </xf>
    <xf numFmtId="0" fontId="20" fillId="0" borderId="0" xfId="0" applyFont="1" applyFill="1" applyBorder="1" applyAlignment="1" applyProtection="1">
      <alignment horizontal="left"/>
    </xf>
    <xf numFmtId="0" fontId="8" fillId="0" borderId="0" xfId="4" applyFont="1" applyFill="1" applyBorder="1" applyAlignment="1" applyProtection="1">
      <alignment horizontal="right" wrapText="1"/>
    </xf>
    <xf numFmtId="0" fontId="11" fillId="0" borderId="1" xfId="5" applyFont="1" applyFill="1" applyBorder="1" applyAlignment="1" applyProtection="1">
      <alignment wrapText="1"/>
      <protection locked="0"/>
    </xf>
    <xf numFmtId="0" fontId="3" fillId="9" borderId="3" xfId="0" applyFont="1" applyFill="1" applyBorder="1" applyAlignment="1" applyProtection="1">
      <alignment horizontal="left" wrapText="1"/>
    </xf>
    <xf numFmtId="14" fontId="32" fillId="0" borderId="0" xfId="0" applyNumberFormat="1" applyFont="1" applyFill="1" applyAlignment="1" applyProtection="1">
      <alignment horizontal="center" wrapText="1"/>
    </xf>
    <xf numFmtId="14" fontId="0" fillId="0" borderId="0" xfId="0" applyNumberFormat="1" applyProtection="1">
      <protection locked="0"/>
    </xf>
    <xf numFmtId="0" fontId="5" fillId="6" borderId="0" xfId="2" applyFill="1" applyProtection="1"/>
    <xf numFmtId="0" fontId="4" fillId="6" borderId="0" xfId="2" applyFont="1" applyFill="1" applyProtection="1"/>
    <xf numFmtId="0" fontId="33" fillId="6" borderId="0" xfId="2" applyFont="1" applyFill="1" applyProtection="1"/>
    <xf numFmtId="0" fontId="6" fillId="4" borderId="3" xfId="2" applyFont="1" applyFill="1" applyBorder="1" applyProtection="1"/>
    <xf numFmtId="0" fontId="2" fillId="5" borderId="3" xfId="0" applyNumberFormat="1" applyFont="1" applyFill="1" applyBorder="1" applyAlignment="1" applyProtection="1">
      <alignment vertical="center"/>
      <protection locked="0"/>
    </xf>
    <xf numFmtId="49" fontId="2" fillId="4" borderId="3" xfId="0" applyNumberFormat="1" applyFont="1" applyFill="1" applyBorder="1" applyAlignment="1" applyProtection="1">
      <alignment vertical="center"/>
    </xf>
    <xf numFmtId="1" fontId="2" fillId="4" borderId="3" xfId="0" applyNumberFormat="1" applyFont="1" applyFill="1" applyBorder="1" applyAlignment="1" applyProtection="1">
      <alignment vertical="center" wrapText="1"/>
    </xf>
    <xf numFmtId="0" fontId="2" fillId="0" borderId="3" xfId="0" applyFont="1" applyFill="1" applyBorder="1" applyAlignment="1" applyProtection="1">
      <alignment vertical="center"/>
    </xf>
    <xf numFmtId="0" fontId="2" fillId="4" borderId="3" xfId="0" applyFont="1" applyFill="1" applyBorder="1" applyAlignment="1" applyProtection="1">
      <alignment vertical="center"/>
    </xf>
    <xf numFmtId="0" fontId="5" fillId="0" borderId="0" xfId="0" applyFont="1" applyProtection="1"/>
    <xf numFmtId="49" fontId="7" fillId="4" borderId="6" xfId="0" applyNumberFormat="1" applyFont="1" applyFill="1" applyBorder="1" applyAlignment="1" applyProtection="1">
      <alignment horizontal="left" wrapText="1"/>
    </xf>
    <xf numFmtId="49" fontId="7" fillId="10" borderId="6" xfId="0" applyNumberFormat="1" applyFont="1" applyFill="1" applyBorder="1" applyAlignment="1" applyProtection="1">
      <alignment horizontal="left" wrapText="1"/>
    </xf>
    <xf numFmtId="2" fontId="7" fillId="4" borderId="6" xfId="0" applyNumberFormat="1" applyFont="1" applyFill="1" applyBorder="1" applyAlignment="1" applyProtection="1">
      <alignment horizontal="left" wrapText="1"/>
    </xf>
    <xf numFmtId="0" fontId="3" fillId="3" borderId="6" xfId="0" applyFont="1" applyFill="1" applyBorder="1" applyAlignment="1" applyProtection="1">
      <alignment horizontal="left" wrapText="1"/>
    </xf>
    <xf numFmtId="14" fontId="7" fillId="4" borderId="6" xfId="0" applyNumberFormat="1" applyFont="1" applyFill="1" applyBorder="1" applyAlignment="1" applyProtection="1">
      <alignment horizontal="left" wrapText="1"/>
    </xf>
    <xf numFmtId="0" fontId="11" fillId="0" borderId="0" xfId="5" applyFont="1" applyFill="1" applyBorder="1" applyAlignment="1" applyProtection="1">
      <alignment wrapText="1"/>
      <protection locked="0"/>
    </xf>
    <xf numFmtId="0" fontId="7" fillId="0" borderId="0" xfId="0" applyNumberFormat="1" applyFont="1" applyFill="1" applyBorder="1" applyProtection="1">
      <protection locked="0"/>
    </xf>
    <xf numFmtId="14" fontId="7" fillId="0" borderId="0" xfId="0" applyNumberFormat="1" applyFont="1" applyFill="1" applyBorder="1" applyProtection="1">
      <protection locked="0"/>
    </xf>
    <xf numFmtId="0" fontId="15" fillId="0" borderId="0" xfId="0" applyFont="1" applyFill="1" applyBorder="1" applyProtection="1"/>
    <xf numFmtId="14" fontId="3" fillId="0" borderId="0" xfId="8" quotePrefix="1" applyNumberFormat="1" applyFill="1" applyBorder="1">
      <alignment horizontal="left" vertical="center" indent="1"/>
    </xf>
    <xf numFmtId="1" fontId="15" fillId="0" borderId="0" xfId="0" applyNumberFormat="1" applyFont="1" applyFill="1" applyBorder="1" applyProtection="1"/>
    <xf numFmtId="165" fontId="7" fillId="0" borderId="0" xfId="0" applyNumberFormat="1" applyFont="1" applyFill="1" applyBorder="1" applyProtection="1">
      <protection locked="0"/>
    </xf>
    <xf numFmtId="0" fontId="3" fillId="0" borderId="0" xfId="0" applyFont="1" applyFill="1" applyBorder="1" applyProtection="1"/>
    <xf numFmtId="0" fontId="7" fillId="0" borderId="0" xfId="0" applyFont="1" applyFill="1" applyBorder="1" applyProtection="1">
      <protection locked="0"/>
    </xf>
    <xf numFmtId="164" fontId="15" fillId="0" borderId="0" xfId="0" applyNumberFormat="1" applyFont="1" applyFill="1" applyBorder="1" applyProtection="1"/>
    <xf numFmtId="0" fontId="8" fillId="0" borderId="0" xfId="5" applyFont="1" applyFill="1" applyBorder="1" applyAlignment="1" applyProtection="1">
      <alignment wrapText="1"/>
      <protection locked="0"/>
    </xf>
    <xf numFmtId="0" fontId="0" fillId="0" borderId="0" xfId="0" applyFill="1" applyBorder="1" applyProtection="1">
      <protection locked="0"/>
    </xf>
    <xf numFmtId="0" fontId="8" fillId="0" borderId="1" xfId="5" applyFont="1" applyFill="1" applyBorder="1" applyAlignment="1" applyProtection="1">
      <alignment wrapText="1"/>
    </xf>
    <xf numFmtId="165" fontId="16" fillId="4" borderId="3" xfId="0" applyNumberFormat="1" applyFont="1" applyFill="1" applyBorder="1" applyAlignment="1" applyProtection="1">
      <alignment vertical="center" wrapText="1"/>
    </xf>
    <xf numFmtId="0" fontId="5" fillId="4" borderId="3" xfId="0" applyNumberFormat="1" applyFont="1" applyFill="1" applyBorder="1" applyAlignment="1" applyProtection="1">
      <alignment vertical="center"/>
    </xf>
    <xf numFmtId="49" fontId="2" fillId="4" borderId="3" xfId="0" applyNumberFormat="1" applyFont="1" applyFill="1" applyBorder="1" applyAlignment="1" applyProtection="1">
      <alignment vertical="center" wrapText="1"/>
    </xf>
    <xf numFmtId="0" fontId="0" fillId="0" borderId="0" xfId="0" quotePrefix="1"/>
    <xf numFmtId="0" fontId="0" fillId="0" borderId="0" xfId="0" quotePrefix="1" applyNumberFormat="1"/>
    <xf numFmtId="0" fontId="9" fillId="0" borderId="0" xfId="0" applyFont="1" applyFill="1" applyBorder="1" applyProtection="1"/>
    <xf numFmtId="0" fontId="9" fillId="0" borderId="0" xfId="0" applyFont="1" applyFill="1" applyBorder="1" applyAlignment="1" applyProtection="1">
      <alignment wrapText="1"/>
    </xf>
    <xf numFmtId="0" fontId="9" fillId="0" borderId="0" xfId="0" applyFont="1" applyFill="1" applyBorder="1" applyAlignment="1" applyProtection="1"/>
    <xf numFmtId="0" fontId="35" fillId="0" borderId="0" xfId="5" applyFont="1" applyFill="1" applyBorder="1" applyAlignment="1" applyProtection="1">
      <alignment wrapText="1"/>
      <protection locked="0"/>
    </xf>
    <xf numFmtId="0" fontId="36" fillId="11" borderId="0" xfId="0" applyFont="1" applyFill="1" applyAlignment="1">
      <alignment horizontal="center" vertical="center" wrapText="1"/>
    </xf>
    <xf numFmtId="165" fontId="3" fillId="0" borderId="0" xfId="0" applyNumberFormat="1" applyFont="1" applyFill="1"/>
    <xf numFmtId="0" fontId="6" fillId="4" borderId="3" xfId="2" applyFont="1" applyFill="1" applyBorder="1" applyAlignment="1" applyProtection="1">
      <alignment wrapText="1"/>
    </xf>
    <xf numFmtId="0" fontId="5" fillId="0" borderId="0" xfId="0" applyFont="1" applyAlignment="1" applyProtection="1">
      <alignment wrapText="1"/>
    </xf>
    <xf numFmtId="9" fontId="5" fillId="5" borderId="3" xfId="11" applyFont="1" applyFill="1" applyBorder="1" applyAlignment="1" applyProtection="1">
      <alignment wrapText="1"/>
      <protection locked="0"/>
    </xf>
    <xf numFmtId="2" fontId="5" fillId="5" borderId="3" xfId="11" applyNumberFormat="1" applyFont="1" applyFill="1" applyBorder="1" applyAlignment="1" applyProtection="1">
      <alignment wrapText="1"/>
      <protection locked="0"/>
    </xf>
    <xf numFmtId="3" fontId="5" fillId="5" borderId="3" xfId="2" applyNumberFormat="1" applyFont="1" applyFill="1" applyBorder="1" applyAlignment="1" applyProtection="1">
      <alignment wrapText="1"/>
      <protection locked="0"/>
    </xf>
    <xf numFmtId="0" fontId="5" fillId="5" borderId="3" xfId="2" applyFont="1" applyFill="1" applyBorder="1" applyAlignment="1" applyProtection="1">
      <alignment wrapText="1"/>
      <protection locked="0"/>
    </xf>
  </cellXfs>
  <cellStyles count="12">
    <cellStyle name="Comma 2" xfId="1"/>
    <cellStyle name="Hyperlink 2" xfId="9"/>
    <cellStyle name="Normal" xfId="0" builtinId="0"/>
    <cellStyle name="Normal 2" xfId="2"/>
    <cellStyle name="Normal 3" xfId="3"/>
    <cellStyle name="Normal 4" xfId="10"/>
    <cellStyle name="Normal_Customers" xfId="4"/>
    <cellStyle name="Normal_Customers_1" xfId="5"/>
    <cellStyle name="Normal_Organisations" xfId="6"/>
    <cellStyle name="Percent" xfId="11" builtinId="5"/>
    <cellStyle name="SAPBEXstdData" xfId="7"/>
    <cellStyle name="SAPBEXstdItem" xfId="8"/>
  </cellStyles>
  <dxfs count="1">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600075</xdr:colOff>
      <xdr:row>11</xdr:row>
      <xdr:rowOff>152399</xdr:rowOff>
    </xdr:from>
    <xdr:to>
      <xdr:col>15</xdr:col>
      <xdr:colOff>123825</xdr:colOff>
      <xdr:row>74</xdr:row>
      <xdr:rowOff>136071</xdr:rowOff>
    </xdr:to>
    <xdr:sp macro="" textlink="">
      <xdr:nvSpPr>
        <xdr:cNvPr id="3" name="Text Box 1"/>
        <xdr:cNvSpPr txBox="1">
          <a:spLocks noChangeArrowheads="1"/>
        </xdr:cNvSpPr>
      </xdr:nvSpPr>
      <xdr:spPr bwMode="auto">
        <a:xfrm>
          <a:off x="600075" y="3458935"/>
          <a:ext cx="11293929" cy="10270672"/>
        </a:xfrm>
        <a:prstGeom prst="rect">
          <a:avLst/>
        </a:prstGeom>
        <a:noFill/>
        <a:ln w="9525">
          <a:noFill/>
          <a:miter lim="800000"/>
          <a:headEnd/>
          <a:tailEnd/>
        </a:ln>
      </xdr:spPr>
      <xdr:txBody>
        <a:bodyPr vertOverflow="clip" wrap="square" lIns="36576" tIns="22860" rIns="0" bIns="0" anchor="t" upright="1"/>
        <a:lstStyle/>
        <a:p>
          <a:pPr algn="l" rtl="0">
            <a:lnSpc>
              <a:spcPts val="1300"/>
            </a:lnSpc>
            <a:defRPr sz="1000"/>
          </a:pPr>
          <a:r>
            <a:rPr lang="en-GB" sz="1200" b="0" i="0" strike="noStrike">
              <a:solidFill>
                <a:srgbClr val="000000"/>
              </a:solidFill>
              <a:latin typeface="Arial"/>
              <a:cs typeface="Arial"/>
            </a:rPr>
            <a:t>This template has been designed to minimise the effort required by suppliers to complete, while maintaining the data in a consistent format.</a:t>
          </a:r>
        </a:p>
        <a:p>
          <a:pPr algn="l" rtl="0">
            <a:lnSpc>
              <a:spcPts val="1300"/>
            </a:lnSpc>
            <a:defRPr sz="1000"/>
          </a:pPr>
          <a:endParaRPr lang="en-GB" sz="1200" b="0" i="0" strike="noStrike">
            <a:solidFill>
              <a:srgbClr val="000000"/>
            </a:solidFill>
            <a:latin typeface="Arial"/>
            <a:cs typeface="Arial"/>
          </a:endParaRPr>
        </a:p>
        <a:p>
          <a:pPr rtl="0">
            <a:lnSpc>
              <a:spcPts val="1300"/>
            </a:lnSpc>
          </a:pPr>
          <a:r>
            <a:rPr lang="en-GB" sz="1200" b="1" i="0">
              <a:latin typeface="Arial" pitchFamily="34" charset="0"/>
              <a:ea typeface="+mn-ea"/>
              <a:cs typeface="Arial" pitchFamily="34" charset="0"/>
            </a:rPr>
            <a:t>Changes</a:t>
          </a:r>
          <a:endParaRPr lang="en-GB" sz="1200">
            <a:latin typeface="Arial" pitchFamily="34" charset="0"/>
            <a:cs typeface="Arial" pitchFamily="34" charset="0"/>
          </a:endParaRPr>
        </a:p>
        <a:p>
          <a:pPr rtl="0">
            <a:lnSpc>
              <a:spcPts val="1300"/>
            </a:lnSpc>
          </a:pPr>
          <a:r>
            <a:rPr lang="en-GB" sz="1200" b="0" i="0">
              <a:latin typeface="Arial" pitchFamily="34" charset="0"/>
              <a:ea typeface="+mn-ea"/>
              <a:cs typeface="Arial" pitchFamily="34" charset="0"/>
            </a:rPr>
            <a:t>The template has</a:t>
          </a:r>
          <a:r>
            <a:rPr lang="en-GB" sz="1200" b="0" i="0" baseline="0">
              <a:latin typeface="Arial" pitchFamily="34" charset="0"/>
              <a:ea typeface="+mn-ea"/>
              <a:cs typeface="Arial" pitchFamily="34" charset="0"/>
            </a:rPr>
            <a:t> been updated to reflect the new contract details. The new columns have been inserted to the left of the template and the rest of the template is 'driven' by the CustomerName and ManufacturersProductCode fields; another important change is that you need to report lines by presentation including the number of grams; pack size; and total spend. In addition to trust and home deliveries, you should also report stock deliveries (to home delivery suppliers).</a:t>
          </a:r>
        </a:p>
        <a:p>
          <a:pPr rtl="0">
            <a:lnSpc>
              <a:spcPts val="1300"/>
            </a:lnSpc>
          </a:pPr>
          <a:endParaRPr lang="en-GB" sz="1200" b="0" i="0" baseline="0">
            <a:latin typeface="Arial" pitchFamily="34" charset="0"/>
            <a:ea typeface="+mn-ea"/>
            <a:cs typeface="Arial" pitchFamily="34" charset="0"/>
          </a:endParaRPr>
        </a:p>
        <a:p>
          <a:pPr rtl="0">
            <a:lnSpc>
              <a:spcPts val="1300"/>
            </a:lnSpc>
          </a:pPr>
          <a:r>
            <a:rPr lang="en-GB" sz="1200" b="1" i="0" baseline="0">
              <a:latin typeface="Arial" pitchFamily="34" charset="0"/>
              <a:ea typeface="+mn-ea"/>
              <a:cs typeface="Arial" pitchFamily="34" charset="0"/>
            </a:rPr>
            <a:t>Preparation</a:t>
          </a:r>
        </a:p>
        <a:p>
          <a:pPr rtl="0">
            <a:lnSpc>
              <a:spcPts val="1300"/>
            </a:lnSpc>
          </a:pPr>
          <a:r>
            <a:rPr lang="en-GB" sz="1200" b="0" i="0" baseline="0">
              <a:latin typeface="Arial" pitchFamily="34" charset="0"/>
              <a:ea typeface="+mn-ea"/>
              <a:cs typeface="Arial" pitchFamily="34" charset="0"/>
            </a:rPr>
            <a:t>As a one-off exercise, you will need to enter your ManufacturerProductCode i.e. the product code as you hold it on your invoice system into column A of the [Products] tab. For each monthly return you make, you should check that other columns on the template that are derived from this field have been populated correctly and add any codes for new lines being sold as per the contract award schedule.</a:t>
          </a:r>
          <a:endParaRPr lang="en-GB" sz="1200" b="0" i="0">
            <a:latin typeface="Arial" pitchFamily="34" charset="0"/>
            <a:ea typeface="+mn-ea"/>
            <a:cs typeface="Arial" pitchFamily="34" charset="0"/>
          </a:endParaRPr>
        </a:p>
        <a:p>
          <a:pPr algn="l" rtl="0">
            <a:lnSpc>
              <a:spcPts val="1300"/>
            </a:lnSpc>
            <a:defRPr sz="1000"/>
          </a:pPr>
          <a:endParaRPr lang="en-GB" sz="1200" b="0" i="0" strike="noStrike">
            <a:solidFill>
              <a:srgbClr val="000000"/>
            </a:solidFill>
            <a:latin typeface="Arial"/>
            <a:cs typeface="Arial"/>
          </a:endParaRPr>
        </a:p>
        <a:p>
          <a:pPr algn="l" rtl="0">
            <a:lnSpc>
              <a:spcPts val="1300"/>
            </a:lnSpc>
            <a:defRPr sz="1000"/>
          </a:pPr>
          <a:r>
            <a:rPr lang="en-GB" sz="1200" b="1" i="0" strike="noStrike">
              <a:solidFill>
                <a:srgbClr val="000000"/>
              </a:solidFill>
              <a:latin typeface="Arial"/>
              <a:cs typeface="Arial"/>
            </a:rPr>
            <a:t>Entering data</a:t>
          </a:r>
        </a:p>
        <a:p>
          <a:pPr algn="l" rtl="0">
            <a:lnSpc>
              <a:spcPts val="1300"/>
            </a:lnSpc>
            <a:defRPr sz="1000"/>
          </a:pPr>
          <a:r>
            <a:rPr lang="en-GB" sz="1200" b="0" i="0" strike="noStrike">
              <a:solidFill>
                <a:srgbClr val="000000"/>
              </a:solidFill>
              <a:latin typeface="Arial"/>
              <a:cs typeface="Arial"/>
            </a:rPr>
            <a:t>Cells which require completion are headed in green (while those which will populate automatically are headed yellow). If you are able to extract</a:t>
          </a:r>
          <a:r>
            <a:rPr lang="en-GB" sz="1200" b="0" i="0" strike="noStrike" baseline="0">
              <a:solidFill>
                <a:srgbClr val="000000"/>
              </a:solidFill>
              <a:latin typeface="Arial"/>
              <a:cs typeface="Arial"/>
            </a:rPr>
            <a:t> data from your systems with the correct (exact spelling) of CustomerName, then it is possible to 'paste values' data into the relevant (green-headed) columns. </a:t>
          </a:r>
          <a:r>
            <a:rPr lang="en-GB" sz="1200" b="0" i="0" strike="noStrike">
              <a:solidFill>
                <a:srgbClr val="000000"/>
              </a:solidFill>
              <a:latin typeface="Arial"/>
              <a:cs typeface="Arial"/>
            </a:rPr>
            <a:t>To insert data, it will be necessary to "key in" (or</a:t>
          </a:r>
          <a:r>
            <a:rPr lang="en-GB" sz="1200" b="0" i="0" strike="noStrike" baseline="0">
              <a:solidFill>
                <a:srgbClr val="000000"/>
              </a:solidFill>
              <a:latin typeface="Arial"/>
              <a:cs typeface="Arial"/>
            </a:rPr>
            <a:t> paste values) into the green-headed</a:t>
          </a:r>
          <a:r>
            <a:rPr lang="en-GB" sz="1200" b="0" i="0" strike="noStrike">
              <a:solidFill>
                <a:srgbClr val="000000"/>
              </a:solidFill>
              <a:latin typeface="Arial"/>
              <a:cs typeface="Arial"/>
            </a:rPr>
            <a:t> following columns. Validation</a:t>
          </a:r>
          <a:r>
            <a:rPr lang="en-GB" sz="1200" b="0" i="0" strike="noStrike" baseline="0">
              <a:solidFill>
                <a:srgbClr val="000000"/>
              </a:solidFill>
              <a:latin typeface="Arial"/>
              <a:cs typeface="Arial"/>
            </a:rPr>
            <a:t> has been applied to CustomerName such that you can either select</a:t>
          </a:r>
          <a:r>
            <a:rPr lang="en-GB" sz="1200" b="0" i="0" strike="noStrike">
              <a:solidFill>
                <a:srgbClr val="000000"/>
              </a:solidFill>
              <a:latin typeface="Arial"/>
              <a:cs typeface="Arial"/>
            </a:rPr>
            <a:t> from a "drop-down" list (or</a:t>
          </a:r>
          <a:r>
            <a:rPr lang="en-GB" sz="1200" b="0" i="0" strike="noStrike" baseline="0">
              <a:solidFill>
                <a:srgbClr val="000000"/>
              </a:solidFill>
              <a:latin typeface="Arial"/>
              <a:cs typeface="Arial"/>
            </a:rPr>
            <a:t> paste values only if you are sure you have have an exact match with column C of the Customers tab. </a:t>
          </a:r>
          <a:r>
            <a:rPr lang="en-GB" sz="1200" b="0" i="0" strike="noStrike" baseline="0">
              <a:solidFill>
                <a:srgbClr val="00B050"/>
              </a:solidFill>
              <a:latin typeface="Arial"/>
              <a:cs typeface="Arial"/>
            </a:rPr>
            <a:t>Please do not hesitate to contact our data analysts should you require any assistance with modifying the template to enable you to correctly insert CustomerName</a:t>
          </a:r>
          <a:r>
            <a:rPr lang="en-GB" sz="1200" b="0" i="0" strike="noStrike" baseline="0">
              <a:solidFill>
                <a:srgbClr val="000000"/>
              </a:solidFill>
              <a:latin typeface="Arial"/>
              <a:cs typeface="Arial"/>
            </a:rPr>
            <a:t>.</a:t>
          </a:r>
        </a:p>
        <a:p>
          <a:pPr algn="l" rtl="0">
            <a:lnSpc>
              <a:spcPts val="1300"/>
            </a:lnSpc>
            <a:defRPr sz="1000"/>
          </a:pPr>
          <a:endParaRPr lang="en-GB" sz="1200" b="0" i="0" strike="noStrike" baseline="0">
            <a:solidFill>
              <a:srgbClr val="000000"/>
            </a:solidFill>
            <a:latin typeface="Arial"/>
            <a:cs typeface="Arial"/>
          </a:endParaRPr>
        </a:p>
        <a:p>
          <a:pPr algn="l" rtl="0">
            <a:lnSpc>
              <a:spcPts val="1300"/>
            </a:lnSpc>
            <a:defRPr sz="1000"/>
          </a:pPr>
          <a:r>
            <a:rPr lang="en-GB" sz="1200" b="0" i="0" strike="noStrike" baseline="0">
              <a:solidFill>
                <a:srgbClr val="000000"/>
              </a:solidFill>
              <a:latin typeface="Arial"/>
              <a:cs typeface="Arial"/>
            </a:rPr>
            <a:t>I</a:t>
          </a:r>
          <a:r>
            <a:rPr lang="en-GB" sz="1200" b="0" i="0">
              <a:latin typeface="Arial" pitchFamily="34" charset="0"/>
              <a:ea typeface="+mn-ea"/>
              <a:cs typeface="Arial" pitchFamily="34" charset="0"/>
            </a:rPr>
            <a:t>f a trust site (or home delivery supplier) cannot be found on the drop-down</a:t>
          </a:r>
          <a:r>
            <a:rPr lang="en-GB" sz="1200" b="0" i="0" baseline="0">
              <a:latin typeface="Arial" pitchFamily="34" charset="0"/>
              <a:ea typeface="+mn-ea"/>
              <a:cs typeface="Arial" pitchFamily="34" charset="0"/>
            </a:rPr>
            <a:t> list - please provide details in the email sent to CMU of the site, product supplied and volume (grams), so that the volumes are captured and the template can be updated for future sales information. </a:t>
          </a:r>
          <a:r>
            <a:rPr lang="en-GB" sz="1200" b="0" i="0" strike="noStrike">
              <a:solidFill>
                <a:srgbClr val="000000"/>
              </a:solidFill>
              <a:latin typeface="Arial" pitchFamily="34" charset="0"/>
              <a:cs typeface="Arial" pitchFamily="34" charset="0"/>
            </a:rPr>
            <a:t>Making </a:t>
          </a:r>
          <a:r>
            <a:rPr lang="en-GB" sz="1200" b="0" i="0" strike="noStrike">
              <a:solidFill>
                <a:srgbClr val="000000"/>
              </a:solidFill>
              <a:latin typeface="Arial"/>
              <a:cs typeface="Arial"/>
            </a:rPr>
            <a:t>the appropriate selections causes other cells to populate.</a:t>
          </a:r>
          <a:endParaRPr lang="en-GB" sz="1200" b="0" i="0" strike="noStrike">
            <a:solidFill>
              <a:srgbClr val="00B050"/>
            </a:solidFill>
            <a:latin typeface="Arial"/>
            <a:cs typeface="Arial"/>
          </a:endParaRPr>
        </a:p>
        <a:p>
          <a:pPr algn="l" rtl="0">
            <a:lnSpc>
              <a:spcPts val="1300"/>
            </a:lnSpc>
            <a:defRPr sz="1000"/>
          </a:pPr>
          <a:endParaRPr lang="en-GB" sz="1200" b="0" i="0" strike="noStrike">
            <a:solidFill>
              <a:sysClr val="windowText" lastClr="000000"/>
            </a:solidFill>
            <a:latin typeface="Arial"/>
            <a:cs typeface="Arial"/>
          </a:endParaRPr>
        </a:p>
        <a:p>
          <a:pPr algn="l" rtl="0">
            <a:lnSpc>
              <a:spcPts val="1300"/>
            </a:lnSpc>
            <a:defRPr sz="1000"/>
          </a:pPr>
          <a:r>
            <a:rPr lang="en-GB" sz="1200" b="0" i="0" strike="noStrike">
              <a:solidFill>
                <a:sysClr val="windowText" lastClr="000000"/>
              </a:solidFill>
              <a:latin typeface="Arial"/>
              <a:cs typeface="Arial"/>
            </a:rPr>
            <a:t>Please take care with date formats; dates should be entered in dd/mm/yyyy format.</a:t>
          </a:r>
          <a:r>
            <a:rPr lang="en-GB" sz="1200" b="0" i="0" strike="noStrike" baseline="0">
              <a:solidFill>
                <a:sysClr val="windowText" lastClr="000000"/>
              </a:solidFill>
              <a:latin typeface="Arial"/>
              <a:cs typeface="Arial"/>
            </a:rPr>
            <a:t> T</a:t>
          </a:r>
          <a:r>
            <a:rPr lang="en-GB" sz="1200" b="0" i="0" strike="noStrike">
              <a:solidFill>
                <a:sysClr val="windowText" lastClr="000000"/>
              </a:solidFill>
              <a:latin typeface="Arial"/>
              <a:cs typeface="Arial"/>
            </a:rPr>
            <a:t>he blank template supplied</a:t>
          </a:r>
          <a:r>
            <a:rPr lang="en-GB" sz="1200" b="0" i="0" strike="noStrike" baseline="0">
              <a:solidFill>
                <a:sysClr val="windowText" lastClr="000000"/>
              </a:solidFill>
              <a:latin typeface="Arial"/>
              <a:cs typeface="Arial"/>
            </a:rPr>
            <a:t> must</a:t>
          </a:r>
          <a:r>
            <a:rPr lang="en-GB" sz="1200" b="0" i="0" strike="noStrike">
              <a:solidFill>
                <a:sysClr val="windowText" lastClr="000000"/>
              </a:solidFill>
              <a:latin typeface="Arial"/>
              <a:cs typeface="Arial"/>
            </a:rPr>
            <a:t> be copied to a new file each month to maintain the date format of these particular columns.</a:t>
          </a:r>
        </a:p>
        <a:p>
          <a:pPr algn="l" rtl="0">
            <a:lnSpc>
              <a:spcPts val="1300"/>
            </a:lnSpc>
            <a:defRPr sz="1000"/>
          </a:pPr>
          <a:endParaRPr lang="en-GB" sz="1200" b="0" i="0" strike="noStrike">
            <a:solidFill>
              <a:sysClr val="windowText" lastClr="000000"/>
            </a:solidFill>
            <a:latin typeface="Arial"/>
            <a:cs typeface="Arial"/>
          </a:endParaRPr>
        </a:p>
        <a:p>
          <a:pPr algn="l" rtl="0">
            <a:lnSpc>
              <a:spcPts val="1300"/>
            </a:lnSpc>
            <a:defRPr sz="1000"/>
          </a:pPr>
          <a:r>
            <a:rPr lang="en-GB" sz="1200" b="1" i="0" strike="noStrike">
              <a:solidFill>
                <a:sysClr val="windowText" lastClr="000000"/>
              </a:solidFill>
              <a:latin typeface="Arial"/>
              <a:cs typeface="Arial"/>
            </a:rPr>
            <a:t>Homecare </a:t>
          </a:r>
        </a:p>
        <a:p>
          <a:pPr algn="l" rtl="0">
            <a:lnSpc>
              <a:spcPts val="1300"/>
            </a:lnSpc>
            <a:defRPr sz="1000"/>
          </a:pPr>
          <a:r>
            <a:rPr lang="en-GB" sz="1200" b="0" i="0" strike="noStrike">
              <a:solidFill>
                <a:sysClr val="windowText" lastClr="000000"/>
              </a:solidFill>
              <a:latin typeface="Arial"/>
              <a:cs typeface="Arial"/>
            </a:rPr>
            <a:t>We</a:t>
          </a:r>
          <a:r>
            <a:rPr lang="en-GB" sz="1200" b="0" i="0" strike="noStrike" baseline="0">
              <a:solidFill>
                <a:sysClr val="windowText" lastClr="000000"/>
              </a:solidFill>
              <a:latin typeface="Arial"/>
              <a:cs typeface="Arial"/>
            </a:rPr>
            <a:t> are capturing the product volumes being sent via home delivery companies and have included additional columns (A &amp; B) in the spreadsheet to capture the specific delivery route (including home delivery or a stock delivery to a 3rd party) and the homecare provider name.</a:t>
          </a:r>
          <a:r>
            <a:rPr lang="en-GB" sz="1200" b="0" i="0" strike="noStrike" baseline="0">
              <a:solidFill>
                <a:sysClr val="windowText" lastClr="000000"/>
              </a:solidFill>
              <a:latin typeface="Arial" pitchFamily="34" charset="0"/>
              <a:cs typeface="Arial" pitchFamily="34" charset="0"/>
            </a:rPr>
            <a:t> </a:t>
          </a:r>
          <a:r>
            <a:rPr lang="en-GB" sz="1200" b="0" i="0">
              <a:latin typeface="Arial" pitchFamily="34" charset="0"/>
              <a:ea typeface="+mn-ea"/>
              <a:cs typeface="Arial" pitchFamily="34" charset="0"/>
            </a:rPr>
            <a:t>Please</a:t>
          </a:r>
          <a:r>
            <a:rPr lang="en-GB" sz="1200" b="0" i="0" baseline="0">
              <a:latin typeface="Arial" pitchFamily="34" charset="0"/>
              <a:ea typeface="+mn-ea"/>
              <a:cs typeface="Arial" pitchFamily="34" charset="0"/>
            </a:rPr>
            <a:t> ensure that there is no double counting of volumes within the data provided</a:t>
          </a:r>
          <a:r>
            <a:rPr lang="en-GB" sz="1200" b="0" i="0" strike="noStrike" baseline="0">
              <a:solidFill>
                <a:sysClr val="windowText" lastClr="000000"/>
              </a:solidFill>
              <a:latin typeface="Arial" pitchFamily="34" charset="0"/>
              <a:ea typeface="+mn-ea"/>
              <a:cs typeface="Arial" pitchFamily="34" charset="0"/>
            </a:rPr>
            <a:t>.</a:t>
          </a:r>
          <a:endParaRPr lang="en-GB" sz="1200" b="1" i="0" strike="noStrike">
            <a:solidFill>
              <a:sysClr val="windowText" lastClr="000000"/>
            </a:solidFill>
            <a:latin typeface="Arial" pitchFamily="34" charset="0"/>
            <a:cs typeface="Arial" pitchFamily="34" charset="0"/>
          </a:endParaRPr>
        </a:p>
        <a:p>
          <a:pPr algn="l" rtl="0">
            <a:lnSpc>
              <a:spcPts val="1300"/>
            </a:lnSpc>
            <a:defRPr sz="1000"/>
          </a:pPr>
          <a:endParaRPr lang="en-GB" sz="1200" b="1" i="0" strike="noStrike">
            <a:solidFill>
              <a:sysClr val="windowText" lastClr="000000"/>
            </a:solidFill>
            <a:latin typeface="Arial" pitchFamily="34" charset="0"/>
            <a:ea typeface="+mn-ea"/>
            <a:cs typeface="Arial" pitchFamily="34" charset="0"/>
          </a:endParaRPr>
        </a:p>
        <a:p>
          <a:pPr algn="l" rtl="0">
            <a:lnSpc>
              <a:spcPts val="1300"/>
            </a:lnSpc>
            <a:defRPr sz="1000"/>
          </a:pPr>
          <a:r>
            <a:rPr lang="en-GB" sz="1200" b="1" i="0">
              <a:latin typeface="Arial" pitchFamily="34" charset="0"/>
              <a:ea typeface="+mn-ea"/>
              <a:cs typeface="Arial" pitchFamily="34" charset="0"/>
            </a:rPr>
            <a:t>Product Stockholding</a:t>
          </a:r>
        </a:p>
        <a:p>
          <a:pPr algn="l" rtl="0">
            <a:lnSpc>
              <a:spcPts val="1300"/>
            </a:lnSpc>
            <a:defRPr sz="1000"/>
          </a:pPr>
          <a:r>
            <a:rPr lang="en-GB" sz="1200" b="0" i="0" baseline="0">
              <a:latin typeface="Arial" pitchFamily="34" charset="0"/>
              <a:ea typeface="+mn-ea"/>
              <a:cs typeface="Arial" pitchFamily="34" charset="0"/>
            </a:rPr>
            <a:t>Within the tender documentation we requested six weeks stockholding. </a:t>
          </a:r>
          <a:r>
            <a:rPr lang="en-GB" sz="1200" b="0" i="0" baseline="0">
              <a:solidFill>
                <a:srgbClr val="00B050"/>
              </a:solidFill>
              <a:latin typeface="Arial" pitchFamily="34" charset="0"/>
              <a:ea typeface="+mn-ea"/>
              <a:cs typeface="Arial" pitchFamily="34" charset="0"/>
            </a:rPr>
            <a:t>Please provide details of stockholding (in grams) at time of sending data for each product offering within cell C7 / C9 above.</a:t>
          </a:r>
        </a:p>
        <a:p>
          <a:pPr algn="l" rtl="0">
            <a:lnSpc>
              <a:spcPts val="1300"/>
            </a:lnSpc>
            <a:defRPr sz="1000"/>
          </a:pPr>
          <a:endParaRPr lang="en-GB" sz="1200" b="1" i="0" strike="noStrike" baseline="0">
            <a:solidFill>
              <a:srgbClr val="000000"/>
            </a:solidFill>
            <a:latin typeface="Arial"/>
            <a:cs typeface="Arial"/>
          </a:endParaRPr>
        </a:p>
        <a:p>
          <a:pPr algn="l" rtl="0">
            <a:lnSpc>
              <a:spcPts val="1300"/>
            </a:lnSpc>
            <a:defRPr sz="1000"/>
          </a:pPr>
          <a:r>
            <a:rPr lang="en-GB" sz="1200" b="1" i="0" strike="noStrike" baseline="0">
              <a:solidFill>
                <a:srgbClr val="000000"/>
              </a:solidFill>
              <a:latin typeface="Arial"/>
              <a:cs typeface="Arial"/>
            </a:rPr>
            <a:t>Percentage of Orders delivered in full within 2 working days</a:t>
          </a:r>
        </a:p>
        <a:p>
          <a:pPr algn="l" rtl="0">
            <a:lnSpc>
              <a:spcPts val="1300"/>
            </a:lnSpc>
            <a:defRPr sz="1000"/>
          </a:pPr>
          <a:r>
            <a:rPr lang="en-GB" sz="1200" b="0" i="0" strike="noStrike" baseline="0">
              <a:solidFill>
                <a:srgbClr val="000000"/>
              </a:solidFill>
              <a:latin typeface="Arial"/>
              <a:cs typeface="Arial"/>
            </a:rPr>
            <a:t>As part of the supplier performance CMU will be reviewing supplier performance in terms of deliveries received in full within the 2 day period. </a:t>
          </a:r>
          <a:r>
            <a:rPr lang="en-GB" sz="1200" b="0" i="0" strike="noStrike" baseline="0">
              <a:solidFill>
                <a:srgbClr val="00B050"/>
              </a:solidFill>
              <a:latin typeface="Arial"/>
              <a:cs typeface="Arial"/>
            </a:rPr>
            <a:t>Please provide details of percentage of orders delivered within this period within cell C11</a:t>
          </a:r>
        </a:p>
        <a:p>
          <a:pPr algn="l" rtl="0">
            <a:lnSpc>
              <a:spcPts val="1300"/>
            </a:lnSpc>
            <a:defRPr sz="1000"/>
          </a:pPr>
          <a:endParaRPr lang="en-GB" sz="1200" b="1" i="0" strike="noStrike" baseline="0">
            <a:solidFill>
              <a:srgbClr val="000000"/>
            </a:solidFill>
            <a:latin typeface="Arial"/>
            <a:cs typeface="Arial"/>
          </a:endParaRPr>
        </a:p>
        <a:p>
          <a:pPr algn="l" rtl="0">
            <a:lnSpc>
              <a:spcPts val="1300"/>
            </a:lnSpc>
            <a:defRPr sz="1000"/>
          </a:pPr>
          <a:r>
            <a:rPr lang="en-GB" sz="1200" b="1" i="0" strike="noStrike" baseline="0">
              <a:solidFill>
                <a:srgbClr val="000000"/>
              </a:solidFill>
              <a:latin typeface="Arial"/>
              <a:cs typeface="Arial"/>
            </a:rPr>
            <a:t>Complaints</a:t>
          </a:r>
        </a:p>
        <a:p>
          <a:pPr algn="l" rtl="0">
            <a:lnSpc>
              <a:spcPts val="1300"/>
            </a:lnSpc>
            <a:defRPr sz="1000"/>
          </a:pPr>
          <a:r>
            <a:rPr lang="en-GB" sz="1200" b="0" i="0" strike="noStrike" baseline="0">
              <a:solidFill>
                <a:srgbClr val="000000"/>
              </a:solidFill>
              <a:latin typeface="Arial"/>
              <a:cs typeface="Arial"/>
            </a:rPr>
            <a:t>Please provide details of the number of any complaints received regarding any aspect of product or service of the framework (within cell C12). Details are to be provided separately of the nature of the complaint and how this has been resolved with the customer.</a:t>
          </a:r>
        </a:p>
        <a:p>
          <a:pPr algn="l" rtl="0">
            <a:defRPr sz="1000"/>
          </a:pPr>
          <a:endParaRPr lang="en-GB" sz="1200" b="1" i="0" strike="noStrike" baseline="0">
            <a:solidFill>
              <a:srgbClr val="000000"/>
            </a:solidFill>
            <a:latin typeface="Arial"/>
            <a:cs typeface="Arial"/>
          </a:endParaRPr>
        </a:p>
        <a:p>
          <a:pPr algn="l" rtl="0">
            <a:defRPr sz="1000"/>
          </a:pPr>
          <a:r>
            <a:rPr lang="en-GB" sz="1200" b="1" i="0" strike="noStrike" baseline="0">
              <a:solidFill>
                <a:srgbClr val="000000"/>
              </a:solidFill>
              <a:latin typeface="Arial"/>
              <a:cs typeface="Arial"/>
            </a:rPr>
            <a:t>Protected Information</a:t>
          </a:r>
        </a:p>
        <a:p>
          <a:pPr algn="l" rtl="0">
            <a:defRPr sz="1000"/>
          </a:pPr>
          <a:r>
            <a:rPr lang="en-GB" sz="1200" b="0" i="0" strike="noStrike" baseline="0">
              <a:solidFill>
                <a:srgbClr val="000000"/>
              </a:solidFill>
              <a:latin typeface="Arial"/>
              <a:cs typeface="Arial"/>
            </a:rPr>
            <a:t>Under no circumstances should Suppliers include any Personal Protected Information (PPI) to CMU.</a:t>
          </a:r>
        </a:p>
        <a:p>
          <a:pPr algn="l" rtl="0">
            <a:lnSpc>
              <a:spcPts val="1300"/>
            </a:lnSpc>
            <a:defRPr sz="1000"/>
          </a:pPr>
          <a:endParaRPr lang="en-GB" sz="1200" b="0" i="0" strike="noStrike" baseline="0">
            <a:solidFill>
              <a:srgbClr val="000000"/>
            </a:solidFill>
            <a:latin typeface="Arial"/>
            <a:cs typeface="Arial"/>
          </a:endParaRPr>
        </a:p>
        <a:p>
          <a:pPr algn="l" rtl="0">
            <a:defRPr sz="1000"/>
          </a:pPr>
          <a:r>
            <a:rPr lang="en-GB" sz="1200" b="1" i="0" strike="noStrike">
              <a:solidFill>
                <a:srgbClr val="000000"/>
              </a:solidFill>
              <a:latin typeface="Arial"/>
              <a:cs typeface="Arial"/>
            </a:rPr>
            <a:t>Sending sales data to CMU</a:t>
          </a:r>
          <a:endParaRPr lang="en-GB" sz="1200" b="0" i="0" strike="noStrike">
            <a:solidFill>
              <a:srgbClr val="000000"/>
            </a:solidFill>
            <a:latin typeface="Arial"/>
            <a:cs typeface="Arial"/>
          </a:endParaRPr>
        </a:p>
        <a:p>
          <a:pPr algn="l" rtl="0">
            <a:defRPr sz="1000"/>
          </a:pPr>
          <a:r>
            <a:rPr lang="en-GB" sz="1200" b="0" i="0" strike="noStrike">
              <a:solidFill>
                <a:srgbClr val="000000"/>
              </a:solidFill>
              <a:latin typeface="Arial"/>
              <a:cs typeface="Arial"/>
            </a:rPr>
            <a:t>Having completed the data template, please check the extract date is set to today's date and the transaction dates are all in the relevant month. Please then return the whole template by email to </a:t>
          </a:r>
          <a:r>
            <a:rPr lang="en-GB" sz="1200" b="1" i="0" strike="noStrike">
              <a:solidFill>
                <a:srgbClr val="000000"/>
              </a:solidFill>
              <a:latin typeface="Arial"/>
              <a:cs typeface="Arial"/>
            </a:rPr>
            <a:t>specialisedpharma@cmu.nhs.uk  As</a:t>
          </a:r>
          <a:r>
            <a:rPr lang="en-GB" sz="1200" b="1" i="0" strike="noStrike" baseline="0">
              <a:solidFill>
                <a:srgbClr val="000000"/>
              </a:solidFill>
              <a:latin typeface="Arial"/>
              <a:cs typeface="Arial"/>
            </a:rPr>
            <a:t> per the contract specification, this information must be provided within 7 working days of the end of the appropriate sales month</a:t>
          </a:r>
          <a:endParaRPr lang="en-GB" sz="1200" b="1" i="0" strike="noStrike">
            <a:solidFill>
              <a:srgbClr val="FF0000"/>
            </a:solidFill>
            <a:latin typeface="Arial"/>
            <a:cs typeface="Arial"/>
          </a:endParaRPr>
        </a:p>
        <a:p>
          <a:pPr algn="l" rtl="0">
            <a:lnSpc>
              <a:spcPts val="1300"/>
            </a:lnSpc>
            <a:defRPr sz="1000"/>
          </a:pPr>
          <a:endParaRPr lang="en-GB" sz="1200" b="0" i="0" strike="noStrike">
            <a:solidFill>
              <a:srgbClr val="000000"/>
            </a:solidFill>
            <a:latin typeface="Arial"/>
            <a:cs typeface="Arial"/>
          </a:endParaRPr>
        </a:p>
        <a:p>
          <a:pPr algn="l" rtl="0">
            <a:lnSpc>
              <a:spcPts val="1300"/>
            </a:lnSpc>
            <a:defRPr sz="1000"/>
          </a:pPr>
          <a:r>
            <a:rPr lang="en-GB" sz="1200" b="1" i="0" strike="noStrike">
              <a:solidFill>
                <a:srgbClr val="000000"/>
              </a:solidFill>
              <a:latin typeface="Arial"/>
              <a:cs typeface="Arial"/>
            </a:rPr>
            <a:t>Contact us</a:t>
          </a:r>
          <a:endParaRPr lang="en-GB" sz="1200" b="0" i="0" strike="noStrike">
            <a:solidFill>
              <a:srgbClr val="000000"/>
            </a:solidFill>
            <a:latin typeface="Arial"/>
            <a:cs typeface="Arial"/>
          </a:endParaRPr>
        </a:p>
        <a:p>
          <a:pPr algn="l" rtl="0">
            <a:defRPr sz="1000"/>
          </a:pPr>
          <a:r>
            <a:rPr lang="en-GB" sz="1200" b="0" i="0" strike="noStrike">
              <a:solidFill>
                <a:srgbClr val="000000"/>
              </a:solidFill>
              <a:latin typeface="Arial"/>
              <a:cs typeface="Arial"/>
            </a:rPr>
            <a:t>If you have any queries regarding this template, in particular if there is any further customisation we can do that would help, please do not hesitate to call:</a:t>
          </a:r>
        </a:p>
        <a:p>
          <a:pPr algn="l" rtl="0">
            <a:defRPr sz="1000"/>
          </a:pPr>
          <a:endParaRPr lang="en-GB" sz="1200" b="0" i="0" strike="noStrike">
            <a:solidFill>
              <a:srgbClr val="000000"/>
            </a:solidFill>
            <a:latin typeface="Arial"/>
            <a:cs typeface="Arial"/>
          </a:endParaRPr>
        </a:p>
        <a:p>
          <a:pPr algn="l" rtl="0">
            <a:lnSpc>
              <a:spcPts val="1300"/>
            </a:lnSpc>
            <a:defRPr sz="1000"/>
          </a:pPr>
          <a:r>
            <a:rPr lang="en-GB" sz="1200" b="0" i="0" strike="noStrike">
              <a:solidFill>
                <a:srgbClr val="000000"/>
              </a:solidFill>
              <a:latin typeface="Arial"/>
              <a:cs typeface="Arial"/>
            </a:rPr>
            <a:t>David</a:t>
          </a:r>
          <a:r>
            <a:rPr lang="en-GB" sz="1200" b="0" i="0" strike="noStrike" baseline="0">
              <a:solidFill>
                <a:srgbClr val="000000"/>
              </a:solidFill>
              <a:latin typeface="Arial"/>
              <a:cs typeface="Arial"/>
            </a:rPr>
            <a:t> Ford</a:t>
          </a:r>
          <a:r>
            <a:rPr lang="en-GB" sz="1200" b="0" i="0" strike="noStrike">
              <a:solidFill>
                <a:srgbClr val="000000"/>
              </a:solidFill>
              <a:latin typeface="Arial"/>
              <a:cs typeface="Arial"/>
            </a:rPr>
            <a:t>, Procurement Specialist - 01928</a:t>
          </a:r>
          <a:r>
            <a:rPr lang="en-GB" sz="1200" b="0" i="0" strike="noStrike" baseline="0">
              <a:solidFill>
                <a:srgbClr val="000000"/>
              </a:solidFill>
              <a:latin typeface="Arial"/>
              <a:cs typeface="Arial"/>
            </a:rPr>
            <a:t> 755224</a:t>
          </a:r>
          <a:endParaRPr lang="en-GB" sz="1200" b="0" i="0" strike="noStrike">
            <a:solidFill>
              <a:srgbClr val="000000"/>
            </a:solidFill>
            <a:latin typeface="Arial"/>
            <a:cs typeface="Arial"/>
          </a:endParaRPr>
        </a:p>
        <a:p>
          <a:pPr algn="l" rtl="0">
            <a:defRPr sz="1000"/>
          </a:pPr>
          <a:r>
            <a:rPr lang="en-GB" sz="1200" b="0" i="0" strike="noStrike">
              <a:solidFill>
                <a:sysClr val="windowText" lastClr="000000"/>
              </a:solidFill>
              <a:latin typeface="Arial"/>
              <a:cs typeface="Arial"/>
            </a:rPr>
            <a:t>Lucy Baker, </a:t>
          </a:r>
          <a:r>
            <a:rPr lang="en-GB" sz="1200" b="0" i="0" strike="noStrike">
              <a:solidFill>
                <a:srgbClr val="000000"/>
              </a:solidFill>
              <a:latin typeface="Arial"/>
              <a:cs typeface="Arial"/>
            </a:rPr>
            <a:t>Data Analyst 0118 980 8804 or Nikki McMichael, Data Analyst 0118 980 8638</a:t>
          </a:r>
        </a:p>
        <a:p>
          <a:pPr algn="l" rtl="0">
            <a:defRPr sz="1000"/>
          </a:pPr>
          <a:endParaRPr lang="en-GB" sz="1200" b="0" i="0" strike="noStrike">
            <a:solidFill>
              <a:srgbClr val="000000"/>
            </a:solidFill>
            <a:latin typeface="Arial"/>
            <a:cs typeface="Arial"/>
          </a:endParaRPr>
        </a:p>
        <a:p>
          <a:pPr algn="l" rtl="0">
            <a:lnSpc>
              <a:spcPts val="1300"/>
            </a:lnSpc>
            <a:defRPr sz="1000"/>
          </a:pPr>
          <a:r>
            <a:rPr lang="en-GB" sz="1200" b="0" i="0" strike="noStrike">
              <a:solidFill>
                <a:srgbClr val="000000"/>
              </a:solidFill>
              <a:latin typeface="Arial"/>
              <a:cs typeface="Arial"/>
            </a:rPr>
            <a:t>We would be happy to advise on how you could automate the process of extracting data from your system.</a:t>
          </a:r>
        </a:p>
        <a:p>
          <a:pPr algn="l" rtl="0">
            <a:defRPr sz="1000"/>
          </a:pPr>
          <a:r>
            <a:rPr lang="en-GB" sz="1200" b="0" i="0" strike="noStrike">
              <a:solidFill>
                <a:srgbClr val="000000"/>
              </a:solidFill>
              <a:latin typeface="Arial"/>
              <a:cs typeface="Arial"/>
            </a:rPr>
            <a:t>Thank you for your time and co-operation.</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449580</xdr:colOff>
      <xdr:row>40</xdr:row>
      <xdr:rowOff>228600</xdr:rowOff>
    </xdr:from>
    <xdr:to>
      <xdr:col>7</xdr:col>
      <xdr:colOff>525780</xdr:colOff>
      <xdr:row>41</xdr:row>
      <xdr:rowOff>60960</xdr:rowOff>
    </xdr:to>
    <xdr:sp macro="" textlink="">
      <xdr:nvSpPr>
        <xdr:cNvPr id="1041" name="Text Box 129"/>
        <xdr:cNvSpPr txBox="1">
          <a:spLocks noChangeArrowheads="1"/>
        </xdr:cNvSpPr>
      </xdr:nvSpPr>
      <xdr:spPr bwMode="auto">
        <a:xfrm>
          <a:off x="6347460" y="15072360"/>
          <a:ext cx="76200" cy="213360"/>
        </a:xfrm>
        <a:prstGeom prst="rect">
          <a:avLst/>
        </a:prstGeom>
        <a:noFill/>
        <a:ln w="9525">
          <a:noFill/>
          <a:miter lim="800000"/>
          <a:headEnd/>
          <a:tailEnd/>
        </a:ln>
      </xdr:spPr>
    </xdr:sp>
    <xdr:clientData/>
  </xdr:twoCellAnchor>
  <xdr:twoCellAnchor editAs="oneCell">
    <xdr:from>
      <xdr:col>7</xdr:col>
      <xdr:colOff>449580</xdr:colOff>
      <xdr:row>41</xdr:row>
      <xdr:rowOff>228600</xdr:rowOff>
    </xdr:from>
    <xdr:to>
      <xdr:col>7</xdr:col>
      <xdr:colOff>525780</xdr:colOff>
      <xdr:row>42</xdr:row>
      <xdr:rowOff>60960</xdr:rowOff>
    </xdr:to>
    <xdr:sp macro="" textlink="">
      <xdr:nvSpPr>
        <xdr:cNvPr id="1042" name="Text Box 130"/>
        <xdr:cNvSpPr txBox="1">
          <a:spLocks noChangeArrowheads="1"/>
        </xdr:cNvSpPr>
      </xdr:nvSpPr>
      <xdr:spPr bwMode="auto">
        <a:xfrm>
          <a:off x="6347460" y="15453360"/>
          <a:ext cx="76200" cy="213360"/>
        </a:xfrm>
        <a:prstGeom prst="rect">
          <a:avLst/>
        </a:prstGeom>
        <a:noFill/>
        <a:ln w="9525">
          <a:noFill/>
          <a:miter lim="800000"/>
          <a:headEnd/>
          <a:tailEnd/>
        </a:ln>
      </xdr:spPr>
    </xdr:sp>
    <xdr:clientData/>
  </xdr:twoCellAnchor>
  <xdr:twoCellAnchor editAs="oneCell">
    <xdr:from>
      <xdr:col>7</xdr:col>
      <xdr:colOff>449580</xdr:colOff>
      <xdr:row>41</xdr:row>
      <xdr:rowOff>228600</xdr:rowOff>
    </xdr:from>
    <xdr:to>
      <xdr:col>7</xdr:col>
      <xdr:colOff>525780</xdr:colOff>
      <xdr:row>42</xdr:row>
      <xdr:rowOff>60960</xdr:rowOff>
    </xdr:to>
    <xdr:sp macro="" textlink="">
      <xdr:nvSpPr>
        <xdr:cNvPr id="1043" name="Text Box 139"/>
        <xdr:cNvSpPr txBox="1">
          <a:spLocks noChangeArrowheads="1"/>
        </xdr:cNvSpPr>
      </xdr:nvSpPr>
      <xdr:spPr bwMode="auto">
        <a:xfrm>
          <a:off x="6347460" y="15453360"/>
          <a:ext cx="76200" cy="213360"/>
        </a:xfrm>
        <a:prstGeom prst="rect">
          <a:avLst/>
        </a:prstGeom>
        <a:noFill/>
        <a:ln w="9525">
          <a:noFill/>
          <a:miter lim="800000"/>
          <a:headEnd/>
          <a:tailEnd/>
        </a:ln>
      </xdr:spPr>
    </xdr:sp>
    <xdr:clientData/>
  </xdr:twoCellAnchor>
  <xdr:twoCellAnchor editAs="oneCell">
    <xdr:from>
      <xdr:col>7</xdr:col>
      <xdr:colOff>449580</xdr:colOff>
      <xdr:row>42</xdr:row>
      <xdr:rowOff>228600</xdr:rowOff>
    </xdr:from>
    <xdr:to>
      <xdr:col>7</xdr:col>
      <xdr:colOff>525780</xdr:colOff>
      <xdr:row>43</xdr:row>
      <xdr:rowOff>60960</xdr:rowOff>
    </xdr:to>
    <xdr:sp macro="" textlink="">
      <xdr:nvSpPr>
        <xdr:cNvPr id="1044" name="Text Box 140"/>
        <xdr:cNvSpPr txBox="1">
          <a:spLocks noChangeArrowheads="1"/>
        </xdr:cNvSpPr>
      </xdr:nvSpPr>
      <xdr:spPr bwMode="auto">
        <a:xfrm>
          <a:off x="6347460" y="15834360"/>
          <a:ext cx="76200" cy="213360"/>
        </a:xfrm>
        <a:prstGeom prst="rect">
          <a:avLst/>
        </a:prstGeom>
        <a:noFill/>
        <a:ln w="9525">
          <a:noFill/>
          <a:miter lim="800000"/>
          <a:headEnd/>
          <a:tailEnd/>
        </a:ln>
      </xdr:spPr>
    </xdr:sp>
    <xdr:clientData/>
  </xdr:twoCellAnchor>
  <xdr:twoCellAnchor editAs="oneCell">
    <xdr:from>
      <xdr:col>7</xdr:col>
      <xdr:colOff>449580</xdr:colOff>
      <xdr:row>43</xdr:row>
      <xdr:rowOff>228600</xdr:rowOff>
    </xdr:from>
    <xdr:to>
      <xdr:col>7</xdr:col>
      <xdr:colOff>525780</xdr:colOff>
      <xdr:row>44</xdr:row>
      <xdr:rowOff>60960</xdr:rowOff>
    </xdr:to>
    <xdr:sp macro="" textlink="">
      <xdr:nvSpPr>
        <xdr:cNvPr id="1045" name="Text Box 141"/>
        <xdr:cNvSpPr txBox="1">
          <a:spLocks noChangeArrowheads="1"/>
        </xdr:cNvSpPr>
      </xdr:nvSpPr>
      <xdr:spPr bwMode="auto">
        <a:xfrm>
          <a:off x="6347460" y="16215360"/>
          <a:ext cx="76200" cy="213360"/>
        </a:xfrm>
        <a:prstGeom prst="rect">
          <a:avLst/>
        </a:prstGeom>
        <a:noFill/>
        <a:ln w="9525">
          <a:noFill/>
          <a:miter lim="800000"/>
          <a:headEnd/>
          <a:tailEnd/>
        </a:ln>
      </xdr:spPr>
    </xdr:sp>
    <xdr:clientData/>
  </xdr:twoCellAnchor>
  <xdr:twoCellAnchor editAs="oneCell">
    <xdr:from>
      <xdr:col>7</xdr:col>
      <xdr:colOff>449580</xdr:colOff>
      <xdr:row>44</xdr:row>
      <xdr:rowOff>228600</xdr:rowOff>
    </xdr:from>
    <xdr:to>
      <xdr:col>7</xdr:col>
      <xdr:colOff>525780</xdr:colOff>
      <xdr:row>46</xdr:row>
      <xdr:rowOff>15240</xdr:rowOff>
    </xdr:to>
    <xdr:sp macro="" textlink="">
      <xdr:nvSpPr>
        <xdr:cNvPr id="1046" name="Text Box 142"/>
        <xdr:cNvSpPr txBox="1">
          <a:spLocks noChangeArrowheads="1"/>
        </xdr:cNvSpPr>
      </xdr:nvSpPr>
      <xdr:spPr bwMode="auto">
        <a:xfrm>
          <a:off x="6347460" y="16596360"/>
          <a:ext cx="76200" cy="358140"/>
        </a:xfrm>
        <a:prstGeom prst="rect">
          <a:avLst/>
        </a:prstGeom>
        <a:noFill/>
        <a:ln w="9525">
          <a:noFill/>
          <a:miter lim="800000"/>
          <a:headEnd/>
          <a:tailEnd/>
        </a:ln>
      </xdr:spPr>
    </xdr:sp>
    <xdr:clientData/>
  </xdr:twoCellAnchor>
  <xdr:twoCellAnchor editAs="oneCell">
    <xdr:from>
      <xdr:col>7</xdr:col>
      <xdr:colOff>449580</xdr:colOff>
      <xdr:row>45</xdr:row>
      <xdr:rowOff>228600</xdr:rowOff>
    </xdr:from>
    <xdr:to>
      <xdr:col>7</xdr:col>
      <xdr:colOff>525780</xdr:colOff>
      <xdr:row>47</xdr:row>
      <xdr:rowOff>15240</xdr:rowOff>
    </xdr:to>
    <xdr:sp macro="" textlink="">
      <xdr:nvSpPr>
        <xdr:cNvPr id="1047" name="Text Box 143"/>
        <xdr:cNvSpPr txBox="1">
          <a:spLocks noChangeArrowheads="1"/>
        </xdr:cNvSpPr>
      </xdr:nvSpPr>
      <xdr:spPr bwMode="auto">
        <a:xfrm>
          <a:off x="6347460" y="16939260"/>
          <a:ext cx="76200" cy="205740"/>
        </a:xfrm>
        <a:prstGeom prst="rect">
          <a:avLst/>
        </a:prstGeom>
        <a:noFill/>
        <a:ln w="9525">
          <a:noFill/>
          <a:miter lim="800000"/>
          <a:headEnd/>
          <a:tailEnd/>
        </a:ln>
      </xdr:spPr>
    </xdr:sp>
    <xdr:clientData/>
  </xdr:twoCellAnchor>
  <xdr:twoCellAnchor editAs="oneCell">
    <xdr:from>
      <xdr:col>7</xdr:col>
      <xdr:colOff>449580</xdr:colOff>
      <xdr:row>47</xdr:row>
      <xdr:rowOff>175260</xdr:rowOff>
    </xdr:from>
    <xdr:to>
      <xdr:col>7</xdr:col>
      <xdr:colOff>525780</xdr:colOff>
      <xdr:row>49</xdr:row>
      <xdr:rowOff>7620</xdr:rowOff>
    </xdr:to>
    <xdr:sp macro="" textlink="">
      <xdr:nvSpPr>
        <xdr:cNvPr id="1048" name="Text Box 144"/>
        <xdr:cNvSpPr txBox="1">
          <a:spLocks noChangeArrowheads="1"/>
        </xdr:cNvSpPr>
      </xdr:nvSpPr>
      <xdr:spPr bwMode="auto">
        <a:xfrm>
          <a:off x="6347460" y="17305020"/>
          <a:ext cx="76200" cy="213360"/>
        </a:xfrm>
        <a:prstGeom prst="rect">
          <a:avLst/>
        </a:prstGeom>
        <a:noFill/>
        <a:ln w="9525">
          <a:noFill/>
          <a:miter lim="800000"/>
          <a:headEnd/>
          <a:tailEnd/>
        </a:ln>
      </xdr:spPr>
    </xdr:sp>
    <xdr:clientData/>
  </xdr:twoCellAnchor>
  <xdr:twoCellAnchor editAs="oneCell">
    <xdr:from>
      <xdr:col>7</xdr:col>
      <xdr:colOff>449580</xdr:colOff>
      <xdr:row>43</xdr:row>
      <xdr:rowOff>228600</xdr:rowOff>
    </xdr:from>
    <xdr:to>
      <xdr:col>7</xdr:col>
      <xdr:colOff>525780</xdr:colOff>
      <xdr:row>44</xdr:row>
      <xdr:rowOff>60960</xdr:rowOff>
    </xdr:to>
    <xdr:sp macro="" textlink="">
      <xdr:nvSpPr>
        <xdr:cNvPr id="1049" name="Text Box 156"/>
        <xdr:cNvSpPr txBox="1">
          <a:spLocks noChangeArrowheads="1"/>
        </xdr:cNvSpPr>
      </xdr:nvSpPr>
      <xdr:spPr bwMode="auto">
        <a:xfrm>
          <a:off x="6347460" y="16215360"/>
          <a:ext cx="76200" cy="213360"/>
        </a:xfrm>
        <a:prstGeom prst="rect">
          <a:avLst/>
        </a:prstGeom>
        <a:noFill/>
        <a:ln w="9525">
          <a:noFill/>
          <a:miter lim="800000"/>
          <a:headEnd/>
          <a:tailEnd/>
        </a:ln>
      </xdr:spPr>
    </xdr:sp>
    <xdr:clientData/>
  </xdr:twoCellAnchor>
  <xdr:twoCellAnchor editAs="oneCell">
    <xdr:from>
      <xdr:col>7</xdr:col>
      <xdr:colOff>449580</xdr:colOff>
      <xdr:row>44</xdr:row>
      <xdr:rowOff>228600</xdr:rowOff>
    </xdr:from>
    <xdr:to>
      <xdr:col>7</xdr:col>
      <xdr:colOff>525780</xdr:colOff>
      <xdr:row>46</xdr:row>
      <xdr:rowOff>15240</xdr:rowOff>
    </xdr:to>
    <xdr:sp macro="" textlink="">
      <xdr:nvSpPr>
        <xdr:cNvPr id="1050" name="Text Box 157"/>
        <xdr:cNvSpPr txBox="1">
          <a:spLocks noChangeArrowheads="1"/>
        </xdr:cNvSpPr>
      </xdr:nvSpPr>
      <xdr:spPr bwMode="auto">
        <a:xfrm>
          <a:off x="6347460" y="16596360"/>
          <a:ext cx="76200" cy="358140"/>
        </a:xfrm>
        <a:prstGeom prst="rect">
          <a:avLst/>
        </a:prstGeom>
        <a:noFill/>
        <a:ln w="9525">
          <a:noFill/>
          <a:miter lim="800000"/>
          <a:headEnd/>
          <a:tailEnd/>
        </a:ln>
      </xdr:spPr>
    </xdr:sp>
    <xdr:clientData/>
  </xdr:twoCellAnchor>
  <xdr:twoCellAnchor editAs="oneCell">
    <xdr:from>
      <xdr:col>7</xdr:col>
      <xdr:colOff>449580</xdr:colOff>
      <xdr:row>45</xdr:row>
      <xdr:rowOff>228600</xdr:rowOff>
    </xdr:from>
    <xdr:to>
      <xdr:col>7</xdr:col>
      <xdr:colOff>525780</xdr:colOff>
      <xdr:row>47</xdr:row>
      <xdr:rowOff>15240</xdr:rowOff>
    </xdr:to>
    <xdr:sp macro="" textlink="">
      <xdr:nvSpPr>
        <xdr:cNvPr id="1051" name="Text Box 158"/>
        <xdr:cNvSpPr txBox="1">
          <a:spLocks noChangeArrowheads="1"/>
        </xdr:cNvSpPr>
      </xdr:nvSpPr>
      <xdr:spPr bwMode="auto">
        <a:xfrm>
          <a:off x="6347460" y="16939260"/>
          <a:ext cx="76200" cy="205740"/>
        </a:xfrm>
        <a:prstGeom prst="rect">
          <a:avLst/>
        </a:prstGeom>
        <a:noFill/>
        <a:ln w="9525">
          <a:noFill/>
          <a:miter lim="800000"/>
          <a:headEnd/>
          <a:tailEnd/>
        </a:ln>
      </xdr:spPr>
    </xdr:sp>
    <xdr:clientData/>
  </xdr:twoCellAnchor>
  <xdr:twoCellAnchor editAs="oneCell">
    <xdr:from>
      <xdr:col>7</xdr:col>
      <xdr:colOff>449580</xdr:colOff>
      <xdr:row>47</xdr:row>
      <xdr:rowOff>228600</xdr:rowOff>
    </xdr:from>
    <xdr:to>
      <xdr:col>7</xdr:col>
      <xdr:colOff>525780</xdr:colOff>
      <xdr:row>49</xdr:row>
      <xdr:rowOff>15240</xdr:rowOff>
    </xdr:to>
    <xdr:sp macro="" textlink="">
      <xdr:nvSpPr>
        <xdr:cNvPr id="1052" name="Text Box 159"/>
        <xdr:cNvSpPr txBox="1">
          <a:spLocks noChangeArrowheads="1"/>
        </xdr:cNvSpPr>
      </xdr:nvSpPr>
      <xdr:spPr bwMode="auto">
        <a:xfrm>
          <a:off x="6347460" y="17320260"/>
          <a:ext cx="76200" cy="205740"/>
        </a:xfrm>
        <a:prstGeom prst="rect">
          <a:avLst/>
        </a:prstGeom>
        <a:noFill/>
        <a:ln w="9525">
          <a:noFill/>
          <a:miter lim="800000"/>
          <a:headEnd/>
          <a:tailEnd/>
        </a:ln>
      </xdr:spPr>
    </xdr:sp>
    <xdr:clientData/>
  </xdr:twoCellAnchor>
  <xdr:twoCellAnchor editAs="oneCell">
    <xdr:from>
      <xdr:col>7</xdr:col>
      <xdr:colOff>449580</xdr:colOff>
      <xdr:row>48</xdr:row>
      <xdr:rowOff>228600</xdr:rowOff>
    </xdr:from>
    <xdr:to>
      <xdr:col>7</xdr:col>
      <xdr:colOff>525780</xdr:colOff>
      <xdr:row>50</xdr:row>
      <xdr:rowOff>15240</xdr:rowOff>
    </xdr:to>
    <xdr:sp macro="" textlink="">
      <xdr:nvSpPr>
        <xdr:cNvPr id="1053" name="Text Box 160"/>
        <xdr:cNvSpPr txBox="1">
          <a:spLocks noChangeArrowheads="1"/>
        </xdr:cNvSpPr>
      </xdr:nvSpPr>
      <xdr:spPr bwMode="auto">
        <a:xfrm>
          <a:off x="6347460" y="17510760"/>
          <a:ext cx="76200" cy="396240"/>
        </a:xfrm>
        <a:prstGeom prst="rect">
          <a:avLst/>
        </a:prstGeom>
        <a:noFill/>
        <a:ln w="9525">
          <a:noFill/>
          <a:miter lim="800000"/>
          <a:headEnd/>
          <a:tailEnd/>
        </a:ln>
      </xdr:spPr>
    </xdr:sp>
    <xdr:clientData/>
  </xdr:twoCellAnchor>
  <xdr:twoCellAnchor editAs="oneCell">
    <xdr:from>
      <xdr:col>7</xdr:col>
      <xdr:colOff>449580</xdr:colOff>
      <xdr:row>43</xdr:row>
      <xdr:rowOff>228600</xdr:rowOff>
    </xdr:from>
    <xdr:to>
      <xdr:col>7</xdr:col>
      <xdr:colOff>525780</xdr:colOff>
      <xdr:row>44</xdr:row>
      <xdr:rowOff>60960</xdr:rowOff>
    </xdr:to>
    <xdr:sp macro="" textlink="">
      <xdr:nvSpPr>
        <xdr:cNvPr id="1054" name="Text Box 140"/>
        <xdr:cNvSpPr txBox="1">
          <a:spLocks noChangeArrowheads="1"/>
        </xdr:cNvSpPr>
      </xdr:nvSpPr>
      <xdr:spPr bwMode="auto">
        <a:xfrm>
          <a:off x="6347460" y="16215360"/>
          <a:ext cx="76200" cy="213360"/>
        </a:xfrm>
        <a:prstGeom prst="rect">
          <a:avLst/>
        </a:prstGeom>
        <a:noFill/>
        <a:ln w="9525">
          <a:noFill/>
          <a:miter lim="800000"/>
          <a:headEnd/>
          <a:tailEnd/>
        </a:ln>
      </xdr:spPr>
    </xdr:sp>
    <xdr:clientData/>
  </xdr:twoCellAnchor>
  <xdr:twoCellAnchor editAs="oneCell">
    <xdr:from>
      <xdr:col>7</xdr:col>
      <xdr:colOff>449580</xdr:colOff>
      <xdr:row>44</xdr:row>
      <xdr:rowOff>228600</xdr:rowOff>
    </xdr:from>
    <xdr:to>
      <xdr:col>7</xdr:col>
      <xdr:colOff>525780</xdr:colOff>
      <xdr:row>46</xdr:row>
      <xdr:rowOff>15240</xdr:rowOff>
    </xdr:to>
    <xdr:sp macro="" textlink="">
      <xdr:nvSpPr>
        <xdr:cNvPr id="1055" name="Text Box 140"/>
        <xdr:cNvSpPr txBox="1">
          <a:spLocks noChangeArrowheads="1"/>
        </xdr:cNvSpPr>
      </xdr:nvSpPr>
      <xdr:spPr bwMode="auto">
        <a:xfrm>
          <a:off x="6347460" y="16596360"/>
          <a:ext cx="76200" cy="358140"/>
        </a:xfrm>
        <a:prstGeom prst="rect">
          <a:avLst/>
        </a:prstGeom>
        <a:noFill/>
        <a:ln w="9525">
          <a:noFill/>
          <a:miter lim="800000"/>
          <a:headEnd/>
          <a:tailEnd/>
        </a:ln>
      </xdr:spPr>
    </xdr:sp>
    <xdr:clientData/>
  </xdr:twoCellAnchor>
  <xdr:twoCellAnchor editAs="oneCell">
    <xdr:from>
      <xdr:col>7</xdr:col>
      <xdr:colOff>449580</xdr:colOff>
      <xdr:row>46</xdr:row>
      <xdr:rowOff>228600</xdr:rowOff>
    </xdr:from>
    <xdr:to>
      <xdr:col>7</xdr:col>
      <xdr:colOff>525780</xdr:colOff>
      <xdr:row>48</xdr:row>
      <xdr:rowOff>15240</xdr:rowOff>
    </xdr:to>
    <xdr:sp macro="" textlink="">
      <xdr:nvSpPr>
        <xdr:cNvPr id="1056" name="Text Box 143"/>
        <xdr:cNvSpPr txBox="1">
          <a:spLocks noChangeArrowheads="1"/>
        </xdr:cNvSpPr>
      </xdr:nvSpPr>
      <xdr:spPr bwMode="auto">
        <a:xfrm>
          <a:off x="6347460" y="17129760"/>
          <a:ext cx="76200" cy="205740"/>
        </a:xfrm>
        <a:prstGeom prst="rect">
          <a:avLst/>
        </a:prstGeom>
        <a:noFill/>
        <a:ln w="9525">
          <a:noFill/>
          <a:miter lim="800000"/>
          <a:headEnd/>
          <a:tailEnd/>
        </a:ln>
      </xdr:spPr>
    </xdr:sp>
    <xdr:clientData/>
  </xdr:twoCellAnchor>
  <xdr:twoCellAnchor editAs="oneCell">
    <xdr:from>
      <xdr:col>7</xdr:col>
      <xdr:colOff>449580</xdr:colOff>
      <xdr:row>46</xdr:row>
      <xdr:rowOff>228600</xdr:rowOff>
    </xdr:from>
    <xdr:to>
      <xdr:col>7</xdr:col>
      <xdr:colOff>525780</xdr:colOff>
      <xdr:row>48</xdr:row>
      <xdr:rowOff>15240</xdr:rowOff>
    </xdr:to>
    <xdr:sp macro="" textlink="">
      <xdr:nvSpPr>
        <xdr:cNvPr id="1057" name="Text Box 158"/>
        <xdr:cNvSpPr txBox="1">
          <a:spLocks noChangeArrowheads="1"/>
        </xdr:cNvSpPr>
      </xdr:nvSpPr>
      <xdr:spPr bwMode="auto">
        <a:xfrm>
          <a:off x="6347460" y="17129760"/>
          <a:ext cx="76200" cy="205740"/>
        </a:xfrm>
        <a:prstGeom prst="rect">
          <a:avLst/>
        </a:prstGeom>
        <a:noFill/>
        <a:ln w="9525">
          <a:noFill/>
          <a:miter lim="800000"/>
          <a:headEnd/>
          <a:tailEnd/>
        </a:ln>
      </xdr:spPr>
    </xdr:sp>
    <xdr:clientData/>
  </xdr:twoCellAnchor>
  <xdr:twoCellAnchor editAs="oneCell">
    <xdr:from>
      <xdr:col>7</xdr:col>
      <xdr:colOff>449580</xdr:colOff>
      <xdr:row>47</xdr:row>
      <xdr:rowOff>228600</xdr:rowOff>
    </xdr:from>
    <xdr:to>
      <xdr:col>7</xdr:col>
      <xdr:colOff>525780</xdr:colOff>
      <xdr:row>49</xdr:row>
      <xdr:rowOff>15240</xdr:rowOff>
    </xdr:to>
    <xdr:sp macro="" textlink="">
      <xdr:nvSpPr>
        <xdr:cNvPr id="1058" name="Text Box 143"/>
        <xdr:cNvSpPr txBox="1">
          <a:spLocks noChangeArrowheads="1"/>
        </xdr:cNvSpPr>
      </xdr:nvSpPr>
      <xdr:spPr bwMode="auto">
        <a:xfrm>
          <a:off x="6347460" y="17320260"/>
          <a:ext cx="76200" cy="205740"/>
        </a:xfrm>
        <a:prstGeom prst="rect">
          <a:avLst/>
        </a:prstGeom>
        <a:noFill/>
        <a:ln w="9525">
          <a:noFill/>
          <a:miter lim="800000"/>
          <a:headEnd/>
          <a:tailEnd/>
        </a:ln>
      </xdr:spPr>
    </xdr:sp>
    <xdr:clientData/>
  </xdr:twoCellAnchor>
  <xdr:twoCellAnchor editAs="oneCell">
    <xdr:from>
      <xdr:col>7</xdr:col>
      <xdr:colOff>449580</xdr:colOff>
      <xdr:row>47</xdr:row>
      <xdr:rowOff>228600</xdr:rowOff>
    </xdr:from>
    <xdr:to>
      <xdr:col>7</xdr:col>
      <xdr:colOff>525780</xdr:colOff>
      <xdr:row>49</xdr:row>
      <xdr:rowOff>15240</xdr:rowOff>
    </xdr:to>
    <xdr:sp macro="" textlink="">
      <xdr:nvSpPr>
        <xdr:cNvPr id="1059" name="Text Box 158"/>
        <xdr:cNvSpPr txBox="1">
          <a:spLocks noChangeArrowheads="1"/>
        </xdr:cNvSpPr>
      </xdr:nvSpPr>
      <xdr:spPr bwMode="auto">
        <a:xfrm>
          <a:off x="6347460" y="17320260"/>
          <a:ext cx="76200" cy="205740"/>
        </a:xfrm>
        <a:prstGeom prst="rect">
          <a:avLst/>
        </a:prstGeom>
        <a:noFill/>
        <a:ln w="9525">
          <a:noFill/>
          <a:miter lim="800000"/>
          <a:headEnd/>
          <a:tailEnd/>
        </a:ln>
      </xdr:spPr>
    </xdr:sp>
    <xdr:clientData/>
  </xdr:twoCellAnchor>
  <xdr:twoCellAnchor editAs="oneCell">
    <xdr:from>
      <xdr:col>7</xdr:col>
      <xdr:colOff>449580</xdr:colOff>
      <xdr:row>49</xdr:row>
      <xdr:rowOff>228600</xdr:rowOff>
    </xdr:from>
    <xdr:to>
      <xdr:col>7</xdr:col>
      <xdr:colOff>525780</xdr:colOff>
      <xdr:row>50</xdr:row>
      <xdr:rowOff>198120</xdr:rowOff>
    </xdr:to>
    <xdr:sp macro="" textlink="">
      <xdr:nvSpPr>
        <xdr:cNvPr id="1060" name="Text Box 160"/>
        <xdr:cNvSpPr txBox="1">
          <a:spLocks noChangeArrowheads="1"/>
        </xdr:cNvSpPr>
      </xdr:nvSpPr>
      <xdr:spPr bwMode="auto">
        <a:xfrm>
          <a:off x="6347460" y="17739360"/>
          <a:ext cx="76200" cy="350520"/>
        </a:xfrm>
        <a:prstGeom prst="rect">
          <a:avLst/>
        </a:prstGeom>
        <a:noFill/>
        <a:ln w="9525">
          <a:noFill/>
          <a:miter lim="800000"/>
          <a:headEnd/>
          <a:tailEnd/>
        </a:ln>
      </xdr:spPr>
    </xdr:sp>
    <xdr:clientData/>
  </xdr:twoCellAnchor>
  <xdr:twoCellAnchor editAs="oneCell">
    <xdr:from>
      <xdr:col>7</xdr:col>
      <xdr:colOff>449580</xdr:colOff>
      <xdr:row>50</xdr:row>
      <xdr:rowOff>228600</xdr:rowOff>
    </xdr:from>
    <xdr:to>
      <xdr:col>7</xdr:col>
      <xdr:colOff>525780</xdr:colOff>
      <xdr:row>51</xdr:row>
      <xdr:rowOff>60960</xdr:rowOff>
    </xdr:to>
    <xdr:sp macro="" textlink="">
      <xdr:nvSpPr>
        <xdr:cNvPr id="1061" name="Text Box 160"/>
        <xdr:cNvSpPr txBox="1">
          <a:spLocks noChangeArrowheads="1"/>
        </xdr:cNvSpPr>
      </xdr:nvSpPr>
      <xdr:spPr bwMode="auto">
        <a:xfrm>
          <a:off x="6347460" y="18120360"/>
          <a:ext cx="76200" cy="213360"/>
        </a:xfrm>
        <a:prstGeom prst="rect">
          <a:avLst/>
        </a:prstGeom>
        <a:noFill/>
        <a:ln w="9525">
          <a:noFill/>
          <a:miter lim="800000"/>
          <a:headEnd/>
          <a:tailEnd/>
        </a:ln>
      </xdr:spPr>
    </xdr:sp>
    <xdr:clientData/>
  </xdr:twoCellAnchor>
  <xdr:twoCellAnchor editAs="oneCell">
    <xdr:from>
      <xdr:col>7</xdr:col>
      <xdr:colOff>449580</xdr:colOff>
      <xdr:row>41</xdr:row>
      <xdr:rowOff>228600</xdr:rowOff>
    </xdr:from>
    <xdr:to>
      <xdr:col>7</xdr:col>
      <xdr:colOff>525780</xdr:colOff>
      <xdr:row>42</xdr:row>
      <xdr:rowOff>60960</xdr:rowOff>
    </xdr:to>
    <xdr:sp macro="" textlink="">
      <xdr:nvSpPr>
        <xdr:cNvPr id="1062" name="Text Box 129"/>
        <xdr:cNvSpPr txBox="1">
          <a:spLocks noChangeArrowheads="1"/>
        </xdr:cNvSpPr>
      </xdr:nvSpPr>
      <xdr:spPr bwMode="auto">
        <a:xfrm>
          <a:off x="6347460" y="15453360"/>
          <a:ext cx="76200" cy="213360"/>
        </a:xfrm>
        <a:prstGeom prst="rect">
          <a:avLst/>
        </a:prstGeom>
        <a:noFill/>
        <a:ln w="9525">
          <a:noFill/>
          <a:miter lim="800000"/>
          <a:headEnd/>
          <a:tailEnd/>
        </a:ln>
      </xdr:spPr>
    </xdr:sp>
    <xdr:clientData/>
  </xdr:twoCellAnchor>
  <xdr:twoCellAnchor editAs="oneCell">
    <xdr:from>
      <xdr:col>7</xdr:col>
      <xdr:colOff>449580</xdr:colOff>
      <xdr:row>41</xdr:row>
      <xdr:rowOff>228600</xdr:rowOff>
    </xdr:from>
    <xdr:to>
      <xdr:col>7</xdr:col>
      <xdr:colOff>525780</xdr:colOff>
      <xdr:row>42</xdr:row>
      <xdr:rowOff>60960</xdr:rowOff>
    </xdr:to>
    <xdr:sp macro="" textlink="">
      <xdr:nvSpPr>
        <xdr:cNvPr id="1063" name="Text Box 129"/>
        <xdr:cNvSpPr txBox="1">
          <a:spLocks noChangeArrowheads="1"/>
        </xdr:cNvSpPr>
      </xdr:nvSpPr>
      <xdr:spPr bwMode="auto">
        <a:xfrm>
          <a:off x="6347460" y="15453360"/>
          <a:ext cx="76200" cy="213360"/>
        </a:xfrm>
        <a:prstGeom prst="rect">
          <a:avLst/>
        </a:prstGeom>
        <a:noFill/>
        <a:ln w="9525">
          <a:noFill/>
          <a:miter lim="800000"/>
          <a:headEnd/>
          <a:tailEnd/>
        </a:ln>
      </xdr:spPr>
    </xdr:sp>
    <xdr:clientData/>
  </xdr:twoCellAnchor>
  <xdr:twoCellAnchor editAs="oneCell">
    <xdr:from>
      <xdr:col>7</xdr:col>
      <xdr:colOff>449580</xdr:colOff>
      <xdr:row>42</xdr:row>
      <xdr:rowOff>228600</xdr:rowOff>
    </xdr:from>
    <xdr:to>
      <xdr:col>7</xdr:col>
      <xdr:colOff>525780</xdr:colOff>
      <xdr:row>43</xdr:row>
      <xdr:rowOff>60960</xdr:rowOff>
    </xdr:to>
    <xdr:sp macro="" textlink="">
      <xdr:nvSpPr>
        <xdr:cNvPr id="1064" name="Text Box 130"/>
        <xdr:cNvSpPr txBox="1">
          <a:spLocks noChangeArrowheads="1"/>
        </xdr:cNvSpPr>
      </xdr:nvSpPr>
      <xdr:spPr bwMode="auto">
        <a:xfrm>
          <a:off x="6347460" y="15834360"/>
          <a:ext cx="76200" cy="213360"/>
        </a:xfrm>
        <a:prstGeom prst="rect">
          <a:avLst/>
        </a:prstGeom>
        <a:noFill/>
        <a:ln w="9525">
          <a:noFill/>
          <a:miter lim="800000"/>
          <a:headEnd/>
          <a:tailEnd/>
        </a:ln>
      </xdr:spPr>
    </xdr:sp>
    <xdr:clientData/>
  </xdr:twoCellAnchor>
  <xdr:twoCellAnchor editAs="oneCell">
    <xdr:from>
      <xdr:col>7</xdr:col>
      <xdr:colOff>449580</xdr:colOff>
      <xdr:row>42</xdr:row>
      <xdr:rowOff>228600</xdr:rowOff>
    </xdr:from>
    <xdr:to>
      <xdr:col>7</xdr:col>
      <xdr:colOff>525780</xdr:colOff>
      <xdr:row>43</xdr:row>
      <xdr:rowOff>60960</xdr:rowOff>
    </xdr:to>
    <xdr:sp macro="" textlink="">
      <xdr:nvSpPr>
        <xdr:cNvPr id="1065" name="Text Box 139"/>
        <xdr:cNvSpPr txBox="1">
          <a:spLocks noChangeArrowheads="1"/>
        </xdr:cNvSpPr>
      </xdr:nvSpPr>
      <xdr:spPr bwMode="auto">
        <a:xfrm>
          <a:off x="6347460" y="15834360"/>
          <a:ext cx="76200" cy="213360"/>
        </a:xfrm>
        <a:prstGeom prst="rect">
          <a:avLst/>
        </a:prstGeom>
        <a:noFill/>
        <a:ln w="9525">
          <a:noFill/>
          <a:miter lim="800000"/>
          <a:headEnd/>
          <a:tailEnd/>
        </a:ln>
      </xdr:spPr>
    </xdr:sp>
    <xdr:clientData/>
  </xdr:twoCellAnchor>
  <xdr:twoCellAnchor editAs="oneCell">
    <xdr:from>
      <xdr:col>7</xdr:col>
      <xdr:colOff>449580</xdr:colOff>
      <xdr:row>42</xdr:row>
      <xdr:rowOff>228600</xdr:rowOff>
    </xdr:from>
    <xdr:to>
      <xdr:col>7</xdr:col>
      <xdr:colOff>525780</xdr:colOff>
      <xdr:row>43</xdr:row>
      <xdr:rowOff>60960</xdr:rowOff>
    </xdr:to>
    <xdr:sp macro="" textlink="">
      <xdr:nvSpPr>
        <xdr:cNvPr id="1066" name="Text Box 129"/>
        <xdr:cNvSpPr txBox="1">
          <a:spLocks noChangeArrowheads="1"/>
        </xdr:cNvSpPr>
      </xdr:nvSpPr>
      <xdr:spPr bwMode="auto">
        <a:xfrm>
          <a:off x="6347460" y="15834360"/>
          <a:ext cx="76200" cy="213360"/>
        </a:xfrm>
        <a:prstGeom prst="rect">
          <a:avLst/>
        </a:prstGeom>
        <a:noFill/>
        <a:ln w="9525">
          <a:noFill/>
          <a:miter lim="800000"/>
          <a:headEnd/>
          <a:tailEnd/>
        </a:ln>
      </xdr:spPr>
    </xdr:sp>
    <xdr:clientData/>
  </xdr:twoCellAnchor>
  <xdr:twoCellAnchor editAs="oneCell">
    <xdr:from>
      <xdr:col>7</xdr:col>
      <xdr:colOff>449580</xdr:colOff>
      <xdr:row>42</xdr:row>
      <xdr:rowOff>228600</xdr:rowOff>
    </xdr:from>
    <xdr:to>
      <xdr:col>7</xdr:col>
      <xdr:colOff>525780</xdr:colOff>
      <xdr:row>43</xdr:row>
      <xdr:rowOff>60960</xdr:rowOff>
    </xdr:to>
    <xdr:sp macro="" textlink="">
      <xdr:nvSpPr>
        <xdr:cNvPr id="1067" name="Text Box 129"/>
        <xdr:cNvSpPr txBox="1">
          <a:spLocks noChangeArrowheads="1"/>
        </xdr:cNvSpPr>
      </xdr:nvSpPr>
      <xdr:spPr bwMode="auto">
        <a:xfrm>
          <a:off x="6347460" y="15834360"/>
          <a:ext cx="76200" cy="213360"/>
        </a:xfrm>
        <a:prstGeom prst="rect">
          <a:avLst/>
        </a:prstGeom>
        <a:noFill/>
        <a:ln w="9525">
          <a:noFill/>
          <a:miter lim="800000"/>
          <a:headEnd/>
          <a:tailEnd/>
        </a:ln>
      </xdr:spPr>
    </xdr:sp>
    <xdr:clientData/>
  </xdr:twoCellAnchor>
  <xdr:twoCellAnchor editAs="oneCell">
    <xdr:from>
      <xdr:col>7</xdr:col>
      <xdr:colOff>449580</xdr:colOff>
      <xdr:row>43</xdr:row>
      <xdr:rowOff>228600</xdr:rowOff>
    </xdr:from>
    <xdr:to>
      <xdr:col>7</xdr:col>
      <xdr:colOff>525780</xdr:colOff>
      <xdr:row>44</xdr:row>
      <xdr:rowOff>60960</xdr:rowOff>
    </xdr:to>
    <xdr:sp macro="" textlink="">
      <xdr:nvSpPr>
        <xdr:cNvPr id="1068" name="Text Box 130"/>
        <xdr:cNvSpPr txBox="1">
          <a:spLocks noChangeArrowheads="1"/>
        </xdr:cNvSpPr>
      </xdr:nvSpPr>
      <xdr:spPr bwMode="auto">
        <a:xfrm>
          <a:off x="6347460" y="16215360"/>
          <a:ext cx="76200" cy="213360"/>
        </a:xfrm>
        <a:prstGeom prst="rect">
          <a:avLst/>
        </a:prstGeom>
        <a:noFill/>
        <a:ln w="9525">
          <a:noFill/>
          <a:miter lim="800000"/>
          <a:headEnd/>
          <a:tailEnd/>
        </a:ln>
      </xdr:spPr>
    </xdr:sp>
    <xdr:clientData/>
  </xdr:twoCellAnchor>
  <xdr:twoCellAnchor editAs="oneCell">
    <xdr:from>
      <xdr:col>7</xdr:col>
      <xdr:colOff>449580</xdr:colOff>
      <xdr:row>43</xdr:row>
      <xdr:rowOff>228600</xdr:rowOff>
    </xdr:from>
    <xdr:to>
      <xdr:col>7</xdr:col>
      <xdr:colOff>525780</xdr:colOff>
      <xdr:row>44</xdr:row>
      <xdr:rowOff>60960</xdr:rowOff>
    </xdr:to>
    <xdr:sp macro="" textlink="">
      <xdr:nvSpPr>
        <xdr:cNvPr id="1069" name="Text Box 139"/>
        <xdr:cNvSpPr txBox="1">
          <a:spLocks noChangeArrowheads="1"/>
        </xdr:cNvSpPr>
      </xdr:nvSpPr>
      <xdr:spPr bwMode="auto">
        <a:xfrm>
          <a:off x="6347460" y="16215360"/>
          <a:ext cx="76200" cy="213360"/>
        </a:xfrm>
        <a:prstGeom prst="rect">
          <a:avLst/>
        </a:prstGeom>
        <a:noFill/>
        <a:ln w="9525">
          <a:noFill/>
          <a:miter lim="800000"/>
          <a:headEnd/>
          <a:tailEnd/>
        </a:ln>
      </xdr:spPr>
    </xdr:sp>
    <xdr:clientData/>
  </xdr:twoCellAnchor>
  <xdr:twoCellAnchor editAs="oneCell">
    <xdr:from>
      <xdr:col>7</xdr:col>
      <xdr:colOff>449580</xdr:colOff>
      <xdr:row>43</xdr:row>
      <xdr:rowOff>228600</xdr:rowOff>
    </xdr:from>
    <xdr:to>
      <xdr:col>7</xdr:col>
      <xdr:colOff>525780</xdr:colOff>
      <xdr:row>44</xdr:row>
      <xdr:rowOff>60960</xdr:rowOff>
    </xdr:to>
    <xdr:sp macro="" textlink="">
      <xdr:nvSpPr>
        <xdr:cNvPr id="1070" name="Text Box 129"/>
        <xdr:cNvSpPr txBox="1">
          <a:spLocks noChangeArrowheads="1"/>
        </xdr:cNvSpPr>
      </xdr:nvSpPr>
      <xdr:spPr bwMode="auto">
        <a:xfrm>
          <a:off x="6347460" y="16215360"/>
          <a:ext cx="76200" cy="213360"/>
        </a:xfrm>
        <a:prstGeom prst="rect">
          <a:avLst/>
        </a:prstGeom>
        <a:noFill/>
        <a:ln w="9525">
          <a:noFill/>
          <a:miter lim="800000"/>
          <a:headEnd/>
          <a:tailEnd/>
        </a:ln>
      </xdr:spPr>
    </xdr:sp>
    <xdr:clientData/>
  </xdr:twoCellAnchor>
  <xdr:twoCellAnchor editAs="oneCell">
    <xdr:from>
      <xdr:col>7</xdr:col>
      <xdr:colOff>449580</xdr:colOff>
      <xdr:row>45</xdr:row>
      <xdr:rowOff>228600</xdr:rowOff>
    </xdr:from>
    <xdr:to>
      <xdr:col>7</xdr:col>
      <xdr:colOff>525780</xdr:colOff>
      <xdr:row>47</xdr:row>
      <xdr:rowOff>15240</xdr:rowOff>
    </xdr:to>
    <xdr:sp macro="" textlink="">
      <xdr:nvSpPr>
        <xdr:cNvPr id="1071" name="Text Box 142"/>
        <xdr:cNvSpPr txBox="1">
          <a:spLocks noChangeArrowheads="1"/>
        </xdr:cNvSpPr>
      </xdr:nvSpPr>
      <xdr:spPr bwMode="auto">
        <a:xfrm>
          <a:off x="6347460" y="16939260"/>
          <a:ext cx="76200" cy="205740"/>
        </a:xfrm>
        <a:prstGeom prst="rect">
          <a:avLst/>
        </a:prstGeom>
        <a:noFill/>
        <a:ln w="9525">
          <a:noFill/>
          <a:miter lim="800000"/>
          <a:headEnd/>
          <a:tailEnd/>
        </a:ln>
      </xdr:spPr>
    </xdr:sp>
    <xdr:clientData/>
  </xdr:twoCellAnchor>
  <xdr:twoCellAnchor editAs="oneCell">
    <xdr:from>
      <xdr:col>7</xdr:col>
      <xdr:colOff>449580</xdr:colOff>
      <xdr:row>45</xdr:row>
      <xdr:rowOff>228600</xdr:rowOff>
    </xdr:from>
    <xdr:to>
      <xdr:col>7</xdr:col>
      <xdr:colOff>525780</xdr:colOff>
      <xdr:row>47</xdr:row>
      <xdr:rowOff>15240</xdr:rowOff>
    </xdr:to>
    <xdr:sp macro="" textlink="">
      <xdr:nvSpPr>
        <xdr:cNvPr id="1072" name="Text Box 157"/>
        <xdr:cNvSpPr txBox="1">
          <a:spLocks noChangeArrowheads="1"/>
        </xdr:cNvSpPr>
      </xdr:nvSpPr>
      <xdr:spPr bwMode="auto">
        <a:xfrm>
          <a:off x="6347460" y="16939260"/>
          <a:ext cx="76200" cy="205740"/>
        </a:xfrm>
        <a:prstGeom prst="rect">
          <a:avLst/>
        </a:prstGeom>
        <a:noFill/>
        <a:ln w="9525">
          <a:noFill/>
          <a:miter lim="800000"/>
          <a:headEnd/>
          <a:tailEnd/>
        </a:ln>
      </xdr:spPr>
    </xdr:sp>
    <xdr:clientData/>
  </xdr:twoCellAnchor>
  <xdr:twoCellAnchor editAs="oneCell">
    <xdr:from>
      <xdr:col>7</xdr:col>
      <xdr:colOff>449580</xdr:colOff>
      <xdr:row>45</xdr:row>
      <xdr:rowOff>228600</xdr:rowOff>
    </xdr:from>
    <xdr:to>
      <xdr:col>7</xdr:col>
      <xdr:colOff>525780</xdr:colOff>
      <xdr:row>47</xdr:row>
      <xdr:rowOff>15240</xdr:rowOff>
    </xdr:to>
    <xdr:sp macro="" textlink="">
      <xdr:nvSpPr>
        <xdr:cNvPr id="1073" name="Text Box 140"/>
        <xdr:cNvSpPr txBox="1">
          <a:spLocks noChangeArrowheads="1"/>
        </xdr:cNvSpPr>
      </xdr:nvSpPr>
      <xdr:spPr bwMode="auto">
        <a:xfrm>
          <a:off x="6347460" y="16939260"/>
          <a:ext cx="76200" cy="205740"/>
        </a:xfrm>
        <a:prstGeom prst="rect">
          <a:avLst/>
        </a:prstGeom>
        <a:noFill/>
        <a:ln w="9525">
          <a:noFill/>
          <a:miter lim="800000"/>
          <a:headEnd/>
          <a:tailEnd/>
        </a:ln>
      </xdr:spPr>
    </xdr:sp>
    <xdr:clientData/>
  </xdr:twoCellAnchor>
  <xdr:twoCellAnchor editAs="oneCell">
    <xdr:from>
      <xdr:col>7</xdr:col>
      <xdr:colOff>449580</xdr:colOff>
      <xdr:row>46</xdr:row>
      <xdr:rowOff>228600</xdr:rowOff>
    </xdr:from>
    <xdr:to>
      <xdr:col>7</xdr:col>
      <xdr:colOff>525780</xdr:colOff>
      <xdr:row>48</xdr:row>
      <xdr:rowOff>15240</xdr:rowOff>
    </xdr:to>
    <xdr:sp macro="" textlink="">
      <xdr:nvSpPr>
        <xdr:cNvPr id="1074" name="Text Box 142"/>
        <xdr:cNvSpPr txBox="1">
          <a:spLocks noChangeArrowheads="1"/>
        </xdr:cNvSpPr>
      </xdr:nvSpPr>
      <xdr:spPr bwMode="auto">
        <a:xfrm>
          <a:off x="6347460" y="17129760"/>
          <a:ext cx="76200" cy="205740"/>
        </a:xfrm>
        <a:prstGeom prst="rect">
          <a:avLst/>
        </a:prstGeom>
        <a:noFill/>
        <a:ln w="9525">
          <a:noFill/>
          <a:miter lim="800000"/>
          <a:headEnd/>
          <a:tailEnd/>
        </a:ln>
      </xdr:spPr>
    </xdr:sp>
    <xdr:clientData/>
  </xdr:twoCellAnchor>
  <xdr:twoCellAnchor editAs="oneCell">
    <xdr:from>
      <xdr:col>7</xdr:col>
      <xdr:colOff>449580</xdr:colOff>
      <xdr:row>46</xdr:row>
      <xdr:rowOff>228600</xdr:rowOff>
    </xdr:from>
    <xdr:to>
      <xdr:col>7</xdr:col>
      <xdr:colOff>525780</xdr:colOff>
      <xdr:row>48</xdr:row>
      <xdr:rowOff>15240</xdr:rowOff>
    </xdr:to>
    <xdr:sp macro="" textlink="">
      <xdr:nvSpPr>
        <xdr:cNvPr id="1075" name="Text Box 157"/>
        <xdr:cNvSpPr txBox="1">
          <a:spLocks noChangeArrowheads="1"/>
        </xdr:cNvSpPr>
      </xdr:nvSpPr>
      <xdr:spPr bwMode="auto">
        <a:xfrm>
          <a:off x="6347460" y="17129760"/>
          <a:ext cx="76200" cy="205740"/>
        </a:xfrm>
        <a:prstGeom prst="rect">
          <a:avLst/>
        </a:prstGeom>
        <a:noFill/>
        <a:ln w="9525">
          <a:noFill/>
          <a:miter lim="800000"/>
          <a:headEnd/>
          <a:tailEnd/>
        </a:ln>
      </xdr:spPr>
    </xdr:sp>
    <xdr:clientData/>
  </xdr:twoCellAnchor>
  <xdr:twoCellAnchor editAs="oneCell">
    <xdr:from>
      <xdr:col>7</xdr:col>
      <xdr:colOff>449580</xdr:colOff>
      <xdr:row>46</xdr:row>
      <xdr:rowOff>228600</xdr:rowOff>
    </xdr:from>
    <xdr:to>
      <xdr:col>7</xdr:col>
      <xdr:colOff>525780</xdr:colOff>
      <xdr:row>48</xdr:row>
      <xdr:rowOff>15240</xdr:rowOff>
    </xdr:to>
    <xdr:sp macro="" textlink="">
      <xdr:nvSpPr>
        <xdr:cNvPr id="1076" name="Text Box 140"/>
        <xdr:cNvSpPr txBox="1">
          <a:spLocks noChangeArrowheads="1"/>
        </xdr:cNvSpPr>
      </xdr:nvSpPr>
      <xdr:spPr bwMode="auto">
        <a:xfrm>
          <a:off x="6347460" y="17129760"/>
          <a:ext cx="76200" cy="205740"/>
        </a:xfrm>
        <a:prstGeom prst="rect">
          <a:avLst/>
        </a:prstGeom>
        <a:noFill/>
        <a:ln w="9525">
          <a:noFill/>
          <a:miter lim="800000"/>
          <a:headEnd/>
          <a:tailEnd/>
        </a:ln>
      </xdr:spPr>
    </xdr:sp>
    <xdr:clientData/>
  </xdr:twoCellAnchor>
  <xdr:twoCellAnchor editAs="oneCell">
    <xdr:from>
      <xdr:col>7</xdr:col>
      <xdr:colOff>449580</xdr:colOff>
      <xdr:row>47</xdr:row>
      <xdr:rowOff>228600</xdr:rowOff>
    </xdr:from>
    <xdr:to>
      <xdr:col>7</xdr:col>
      <xdr:colOff>525780</xdr:colOff>
      <xdr:row>49</xdr:row>
      <xdr:rowOff>15240</xdr:rowOff>
    </xdr:to>
    <xdr:sp macro="" textlink="">
      <xdr:nvSpPr>
        <xdr:cNvPr id="1077" name="Text Box 142"/>
        <xdr:cNvSpPr txBox="1">
          <a:spLocks noChangeArrowheads="1"/>
        </xdr:cNvSpPr>
      </xdr:nvSpPr>
      <xdr:spPr bwMode="auto">
        <a:xfrm>
          <a:off x="6347460" y="17320260"/>
          <a:ext cx="76200" cy="205740"/>
        </a:xfrm>
        <a:prstGeom prst="rect">
          <a:avLst/>
        </a:prstGeom>
        <a:noFill/>
        <a:ln w="9525">
          <a:noFill/>
          <a:miter lim="800000"/>
          <a:headEnd/>
          <a:tailEnd/>
        </a:ln>
      </xdr:spPr>
    </xdr:sp>
    <xdr:clientData/>
  </xdr:twoCellAnchor>
  <xdr:twoCellAnchor editAs="oneCell">
    <xdr:from>
      <xdr:col>7</xdr:col>
      <xdr:colOff>449580</xdr:colOff>
      <xdr:row>47</xdr:row>
      <xdr:rowOff>228600</xdr:rowOff>
    </xdr:from>
    <xdr:to>
      <xdr:col>7</xdr:col>
      <xdr:colOff>525780</xdr:colOff>
      <xdr:row>49</xdr:row>
      <xdr:rowOff>15240</xdr:rowOff>
    </xdr:to>
    <xdr:sp macro="" textlink="">
      <xdr:nvSpPr>
        <xdr:cNvPr id="1078" name="Text Box 157"/>
        <xdr:cNvSpPr txBox="1">
          <a:spLocks noChangeArrowheads="1"/>
        </xdr:cNvSpPr>
      </xdr:nvSpPr>
      <xdr:spPr bwMode="auto">
        <a:xfrm>
          <a:off x="6347460" y="17320260"/>
          <a:ext cx="76200" cy="205740"/>
        </a:xfrm>
        <a:prstGeom prst="rect">
          <a:avLst/>
        </a:prstGeom>
        <a:noFill/>
        <a:ln w="9525">
          <a:noFill/>
          <a:miter lim="800000"/>
          <a:headEnd/>
          <a:tailEnd/>
        </a:ln>
      </xdr:spPr>
    </xdr:sp>
    <xdr:clientData/>
  </xdr:twoCellAnchor>
  <xdr:twoCellAnchor editAs="oneCell">
    <xdr:from>
      <xdr:col>7</xdr:col>
      <xdr:colOff>449580</xdr:colOff>
      <xdr:row>47</xdr:row>
      <xdr:rowOff>228600</xdr:rowOff>
    </xdr:from>
    <xdr:to>
      <xdr:col>7</xdr:col>
      <xdr:colOff>525780</xdr:colOff>
      <xdr:row>49</xdr:row>
      <xdr:rowOff>15240</xdr:rowOff>
    </xdr:to>
    <xdr:sp macro="" textlink="">
      <xdr:nvSpPr>
        <xdr:cNvPr id="1079" name="Text Box 140"/>
        <xdr:cNvSpPr txBox="1">
          <a:spLocks noChangeArrowheads="1"/>
        </xdr:cNvSpPr>
      </xdr:nvSpPr>
      <xdr:spPr bwMode="auto">
        <a:xfrm>
          <a:off x="6347460" y="17320260"/>
          <a:ext cx="76200" cy="205740"/>
        </a:xfrm>
        <a:prstGeom prst="rect">
          <a:avLst/>
        </a:prstGeom>
        <a:noFill/>
        <a:ln w="9525">
          <a:noFill/>
          <a:miter lim="800000"/>
          <a:headEnd/>
          <a:tailEnd/>
        </a:ln>
      </xdr:spPr>
    </xdr:sp>
    <xdr:clientData/>
  </xdr:twoCellAnchor>
  <xdr:twoCellAnchor editAs="oneCell">
    <xdr:from>
      <xdr:col>7</xdr:col>
      <xdr:colOff>449580</xdr:colOff>
      <xdr:row>50</xdr:row>
      <xdr:rowOff>228600</xdr:rowOff>
    </xdr:from>
    <xdr:to>
      <xdr:col>7</xdr:col>
      <xdr:colOff>525780</xdr:colOff>
      <xdr:row>51</xdr:row>
      <xdr:rowOff>60960</xdr:rowOff>
    </xdr:to>
    <xdr:sp macro="" textlink="">
      <xdr:nvSpPr>
        <xdr:cNvPr id="1080" name="Text Box 160"/>
        <xdr:cNvSpPr txBox="1">
          <a:spLocks noChangeArrowheads="1"/>
        </xdr:cNvSpPr>
      </xdr:nvSpPr>
      <xdr:spPr bwMode="auto">
        <a:xfrm>
          <a:off x="6347460" y="18120360"/>
          <a:ext cx="76200" cy="213360"/>
        </a:xfrm>
        <a:prstGeom prst="rect">
          <a:avLst/>
        </a:prstGeom>
        <a:noFill/>
        <a:ln w="9525">
          <a:noFill/>
          <a:miter lim="800000"/>
          <a:headEnd/>
          <a:tailEnd/>
        </a:ln>
      </xdr:spPr>
    </xdr:sp>
    <xdr:clientData/>
  </xdr:twoCellAnchor>
  <xdr:twoCellAnchor editAs="oneCell">
    <xdr:from>
      <xdr:col>7</xdr:col>
      <xdr:colOff>449580</xdr:colOff>
      <xdr:row>51</xdr:row>
      <xdr:rowOff>228600</xdr:rowOff>
    </xdr:from>
    <xdr:to>
      <xdr:col>7</xdr:col>
      <xdr:colOff>525780</xdr:colOff>
      <xdr:row>52</xdr:row>
      <xdr:rowOff>60960</xdr:rowOff>
    </xdr:to>
    <xdr:sp macro="" textlink="">
      <xdr:nvSpPr>
        <xdr:cNvPr id="1081" name="Text Box 160"/>
        <xdr:cNvSpPr txBox="1">
          <a:spLocks noChangeArrowheads="1"/>
        </xdr:cNvSpPr>
      </xdr:nvSpPr>
      <xdr:spPr bwMode="auto">
        <a:xfrm>
          <a:off x="6347460" y="18501360"/>
          <a:ext cx="76200" cy="213360"/>
        </a:xfrm>
        <a:prstGeom prst="rect">
          <a:avLst/>
        </a:prstGeom>
        <a:noFill/>
        <a:ln w="9525">
          <a:noFill/>
          <a:miter lim="800000"/>
          <a:headEnd/>
          <a:tailEnd/>
        </a:ln>
      </xdr:spPr>
    </xdr:sp>
    <xdr:clientData/>
  </xdr:twoCellAnchor>
  <xdr:twoCellAnchor editAs="oneCell">
    <xdr:from>
      <xdr:col>7</xdr:col>
      <xdr:colOff>449580</xdr:colOff>
      <xdr:row>51</xdr:row>
      <xdr:rowOff>228600</xdr:rowOff>
    </xdr:from>
    <xdr:to>
      <xdr:col>7</xdr:col>
      <xdr:colOff>525780</xdr:colOff>
      <xdr:row>52</xdr:row>
      <xdr:rowOff>60960</xdr:rowOff>
    </xdr:to>
    <xdr:sp macro="" textlink="">
      <xdr:nvSpPr>
        <xdr:cNvPr id="1082" name="Text Box 160"/>
        <xdr:cNvSpPr txBox="1">
          <a:spLocks noChangeArrowheads="1"/>
        </xdr:cNvSpPr>
      </xdr:nvSpPr>
      <xdr:spPr bwMode="auto">
        <a:xfrm>
          <a:off x="6347460" y="18501360"/>
          <a:ext cx="76200" cy="213360"/>
        </a:xfrm>
        <a:prstGeom prst="rect">
          <a:avLst/>
        </a:prstGeom>
        <a:noFill/>
        <a:ln w="9525">
          <a:noFill/>
          <a:miter lim="800000"/>
          <a:headEnd/>
          <a:tailEnd/>
        </a:ln>
      </xdr:spPr>
    </xdr:sp>
    <xdr:clientData/>
  </xdr:twoCellAnchor>
  <xdr:twoCellAnchor editAs="oneCell">
    <xdr:from>
      <xdr:col>7</xdr:col>
      <xdr:colOff>449580</xdr:colOff>
      <xdr:row>52</xdr:row>
      <xdr:rowOff>228600</xdr:rowOff>
    </xdr:from>
    <xdr:to>
      <xdr:col>7</xdr:col>
      <xdr:colOff>525780</xdr:colOff>
      <xdr:row>53</xdr:row>
      <xdr:rowOff>60960</xdr:rowOff>
    </xdr:to>
    <xdr:sp macro="" textlink="">
      <xdr:nvSpPr>
        <xdr:cNvPr id="1083" name="Text Box 160"/>
        <xdr:cNvSpPr txBox="1">
          <a:spLocks noChangeArrowheads="1"/>
        </xdr:cNvSpPr>
      </xdr:nvSpPr>
      <xdr:spPr bwMode="auto">
        <a:xfrm>
          <a:off x="6347460" y="18882360"/>
          <a:ext cx="76200" cy="213360"/>
        </a:xfrm>
        <a:prstGeom prst="rect">
          <a:avLst/>
        </a:prstGeom>
        <a:noFill/>
        <a:ln w="9525">
          <a:noFill/>
          <a:miter lim="800000"/>
          <a:headEnd/>
          <a:tailEnd/>
        </a:ln>
      </xdr:spPr>
    </xdr:sp>
    <xdr:clientData/>
  </xdr:twoCellAnchor>
  <xdr:twoCellAnchor editAs="oneCell">
    <xdr:from>
      <xdr:col>7</xdr:col>
      <xdr:colOff>449580</xdr:colOff>
      <xdr:row>52</xdr:row>
      <xdr:rowOff>228600</xdr:rowOff>
    </xdr:from>
    <xdr:to>
      <xdr:col>7</xdr:col>
      <xdr:colOff>525780</xdr:colOff>
      <xdr:row>53</xdr:row>
      <xdr:rowOff>60960</xdr:rowOff>
    </xdr:to>
    <xdr:sp macro="" textlink="">
      <xdr:nvSpPr>
        <xdr:cNvPr id="1084" name="Text Box 160"/>
        <xdr:cNvSpPr txBox="1">
          <a:spLocks noChangeArrowheads="1"/>
        </xdr:cNvSpPr>
      </xdr:nvSpPr>
      <xdr:spPr bwMode="auto">
        <a:xfrm>
          <a:off x="6347460" y="18882360"/>
          <a:ext cx="76200" cy="213360"/>
        </a:xfrm>
        <a:prstGeom prst="rect">
          <a:avLst/>
        </a:prstGeom>
        <a:noFill/>
        <a:ln w="9525">
          <a:noFill/>
          <a:miter lim="800000"/>
          <a:headEnd/>
          <a:tailEnd/>
        </a:ln>
      </xdr:spPr>
    </xdr:sp>
    <xdr:clientData/>
  </xdr:twoCellAnchor>
  <xdr:twoCellAnchor editAs="oneCell">
    <xdr:from>
      <xdr:col>7</xdr:col>
      <xdr:colOff>449580</xdr:colOff>
      <xdr:row>53</xdr:row>
      <xdr:rowOff>228600</xdr:rowOff>
    </xdr:from>
    <xdr:to>
      <xdr:col>7</xdr:col>
      <xdr:colOff>525780</xdr:colOff>
      <xdr:row>54</xdr:row>
      <xdr:rowOff>60960</xdr:rowOff>
    </xdr:to>
    <xdr:sp macro="" textlink="">
      <xdr:nvSpPr>
        <xdr:cNvPr id="1085" name="Text Box 160"/>
        <xdr:cNvSpPr txBox="1">
          <a:spLocks noChangeArrowheads="1"/>
        </xdr:cNvSpPr>
      </xdr:nvSpPr>
      <xdr:spPr bwMode="auto">
        <a:xfrm>
          <a:off x="6347460" y="19263360"/>
          <a:ext cx="76200" cy="213360"/>
        </a:xfrm>
        <a:prstGeom prst="rect">
          <a:avLst/>
        </a:prstGeom>
        <a:noFill/>
        <a:ln w="9525">
          <a:noFill/>
          <a:miter lim="800000"/>
          <a:headEnd/>
          <a:tailEnd/>
        </a:ln>
      </xdr:spPr>
    </xdr:sp>
    <xdr:clientData/>
  </xdr:twoCellAnchor>
  <xdr:twoCellAnchor editAs="oneCell">
    <xdr:from>
      <xdr:col>7</xdr:col>
      <xdr:colOff>449580</xdr:colOff>
      <xdr:row>54</xdr:row>
      <xdr:rowOff>228600</xdr:rowOff>
    </xdr:from>
    <xdr:to>
      <xdr:col>7</xdr:col>
      <xdr:colOff>525780</xdr:colOff>
      <xdr:row>56</xdr:row>
      <xdr:rowOff>15240</xdr:rowOff>
    </xdr:to>
    <xdr:sp macro="" textlink="">
      <xdr:nvSpPr>
        <xdr:cNvPr id="1086" name="Text Box 160"/>
        <xdr:cNvSpPr txBox="1">
          <a:spLocks noChangeArrowheads="1"/>
        </xdr:cNvSpPr>
      </xdr:nvSpPr>
      <xdr:spPr bwMode="auto">
        <a:xfrm>
          <a:off x="6347460" y="19644360"/>
          <a:ext cx="76200" cy="548640"/>
        </a:xfrm>
        <a:prstGeom prst="rect">
          <a:avLst/>
        </a:prstGeom>
        <a:noFill/>
        <a:ln w="9525">
          <a:noFill/>
          <a:miter lim="800000"/>
          <a:headEnd/>
          <a:tailEnd/>
        </a:ln>
      </xdr:spPr>
    </xdr:sp>
    <xdr:clientData/>
  </xdr:twoCellAnchor>
  <xdr:twoCellAnchor editAs="oneCell">
    <xdr:from>
      <xdr:col>30</xdr:col>
      <xdr:colOff>449580</xdr:colOff>
      <xdr:row>40</xdr:row>
      <xdr:rowOff>228600</xdr:rowOff>
    </xdr:from>
    <xdr:to>
      <xdr:col>33</xdr:col>
      <xdr:colOff>76200</xdr:colOff>
      <xdr:row>41</xdr:row>
      <xdr:rowOff>60960</xdr:rowOff>
    </xdr:to>
    <xdr:sp macro="" textlink="">
      <xdr:nvSpPr>
        <xdr:cNvPr id="1087" name="Text Box 129"/>
        <xdr:cNvSpPr txBox="1">
          <a:spLocks noChangeArrowheads="1"/>
        </xdr:cNvSpPr>
      </xdr:nvSpPr>
      <xdr:spPr bwMode="auto">
        <a:xfrm>
          <a:off x="28430220" y="15072360"/>
          <a:ext cx="76200" cy="213360"/>
        </a:xfrm>
        <a:prstGeom prst="rect">
          <a:avLst/>
        </a:prstGeom>
        <a:noFill/>
        <a:ln w="9525">
          <a:noFill/>
          <a:miter lim="800000"/>
          <a:headEnd/>
          <a:tailEnd/>
        </a:ln>
      </xdr:spPr>
    </xdr:sp>
    <xdr:clientData/>
  </xdr:twoCellAnchor>
  <xdr:twoCellAnchor editAs="oneCell">
    <xdr:from>
      <xdr:col>30</xdr:col>
      <xdr:colOff>449580</xdr:colOff>
      <xdr:row>41</xdr:row>
      <xdr:rowOff>228600</xdr:rowOff>
    </xdr:from>
    <xdr:to>
      <xdr:col>33</xdr:col>
      <xdr:colOff>76200</xdr:colOff>
      <xdr:row>42</xdr:row>
      <xdr:rowOff>60960</xdr:rowOff>
    </xdr:to>
    <xdr:sp macro="" textlink="">
      <xdr:nvSpPr>
        <xdr:cNvPr id="1088" name="Text Box 130"/>
        <xdr:cNvSpPr txBox="1">
          <a:spLocks noChangeArrowheads="1"/>
        </xdr:cNvSpPr>
      </xdr:nvSpPr>
      <xdr:spPr bwMode="auto">
        <a:xfrm>
          <a:off x="28430220" y="15453360"/>
          <a:ext cx="76200" cy="213360"/>
        </a:xfrm>
        <a:prstGeom prst="rect">
          <a:avLst/>
        </a:prstGeom>
        <a:noFill/>
        <a:ln w="9525">
          <a:noFill/>
          <a:miter lim="800000"/>
          <a:headEnd/>
          <a:tailEnd/>
        </a:ln>
      </xdr:spPr>
    </xdr:sp>
    <xdr:clientData/>
  </xdr:twoCellAnchor>
  <xdr:twoCellAnchor editAs="oneCell">
    <xdr:from>
      <xdr:col>30</xdr:col>
      <xdr:colOff>449580</xdr:colOff>
      <xdr:row>41</xdr:row>
      <xdr:rowOff>228600</xdr:rowOff>
    </xdr:from>
    <xdr:to>
      <xdr:col>33</xdr:col>
      <xdr:colOff>76200</xdr:colOff>
      <xdr:row>42</xdr:row>
      <xdr:rowOff>60960</xdr:rowOff>
    </xdr:to>
    <xdr:sp macro="" textlink="">
      <xdr:nvSpPr>
        <xdr:cNvPr id="1089" name="Text Box 139"/>
        <xdr:cNvSpPr txBox="1">
          <a:spLocks noChangeArrowheads="1"/>
        </xdr:cNvSpPr>
      </xdr:nvSpPr>
      <xdr:spPr bwMode="auto">
        <a:xfrm>
          <a:off x="28430220" y="15453360"/>
          <a:ext cx="76200" cy="213360"/>
        </a:xfrm>
        <a:prstGeom prst="rect">
          <a:avLst/>
        </a:prstGeom>
        <a:noFill/>
        <a:ln w="9525">
          <a:noFill/>
          <a:miter lim="800000"/>
          <a:headEnd/>
          <a:tailEnd/>
        </a:ln>
      </xdr:spPr>
    </xdr:sp>
    <xdr:clientData/>
  </xdr:twoCellAnchor>
  <xdr:twoCellAnchor editAs="oneCell">
    <xdr:from>
      <xdr:col>30</xdr:col>
      <xdr:colOff>449580</xdr:colOff>
      <xdr:row>42</xdr:row>
      <xdr:rowOff>228600</xdr:rowOff>
    </xdr:from>
    <xdr:to>
      <xdr:col>33</xdr:col>
      <xdr:colOff>76200</xdr:colOff>
      <xdr:row>43</xdr:row>
      <xdr:rowOff>60960</xdr:rowOff>
    </xdr:to>
    <xdr:sp macro="" textlink="">
      <xdr:nvSpPr>
        <xdr:cNvPr id="1090" name="Text Box 140"/>
        <xdr:cNvSpPr txBox="1">
          <a:spLocks noChangeArrowheads="1"/>
        </xdr:cNvSpPr>
      </xdr:nvSpPr>
      <xdr:spPr bwMode="auto">
        <a:xfrm>
          <a:off x="28430220" y="15834360"/>
          <a:ext cx="76200" cy="213360"/>
        </a:xfrm>
        <a:prstGeom prst="rect">
          <a:avLst/>
        </a:prstGeom>
        <a:noFill/>
        <a:ln w="9525">
          <a:noFill/>
          <a:miter lim="800000"/>
          <a:headEnd/>
          <a:tailEnd/>
        </a:ln>
      </xdr:spPr>
    </xdr:sp>
    <xdr:clientData/>
  </xdr:twoCellAnchor>
  <xdr:twoCellAnchor editAs="oneCell">
    <xdr:from>
      <xdr:col>30</xdr:col>
      <xdr:colOff>449580</xdr:colOff>
      <xdr:row>43</xdr:row>
      <xdr:rowOff>228600</xdr:rowOff>
    </xdr:from>
    <xdr:to>
      <xdr:col>33</xdr:col>
      <xdr:colOff>76200</xdr:colOff>
      <xdr:row>44</xdr:row>
      <xdr:rowOff>60960</xdr:rowOff>
    </xdr:to>
    <xdr:sp macro="" textlink="">
      <xdr:nvSpPr>
        <xdr:cNvPr id="1091" name="Text Box 141"/>
        <xdr:cNvSpPr txBox="1">
          <a:spLocks noChangeArrowheads="1"/>
        </xdr:cNvSpPr>
      </xdr:nvSpPr>
      <xdr:spPr bwMode="auto">
        <a:xfrm>
          <a:off x="28430220" y="16215360"/>
          <a:ext cx="76200" cy="213360"/>
        </a:xfrm>
        <a:prstGeom prst="rect">
          <a:avLst/>
        </a:prstGeom>
        <a:noFill/>
        <a:ln w="9525">
          <a:noFill/>
          <a:miter lim="800000"/>
          <a:headEnd/>
          <a:tailEnd/>
        </a:ln>
      </xdr:spPr>
    </xdr:sp>
    <xdr:clientData/>
  </xdr:twoCellAnchor>
  <xdr:twoCellAnchor editAs="oneCell">
    <xdr:from>
      <xdr:col>30</xdr:col>
      <xdr:colOff>449580</xdr:colOff>
      <xdr:row>44</xdr:row>
      <xdr:rowOff>228600</xdr:rowOff>
    </xdr:from>
    <xdr:to>
      <xdr:col>33</xdr:col>
      <xdr:colOff>76200</xdr:colOff>
      <xdr:row>46</xdr:row>
      <xdr:rowOff>15240</xdr:rowOff>
    </xdr:to>
    <xdr:sp macro="" textlink="">
      <xdr:nvSpPr>
        <xdr:cNvPr id="1092" name="Text Box 142"/>
        <xdr:cNvSpPr txBox="1">
          <a:spLocks noChangeArrowheads="1"/>
        </xdr:cNvSpPr>
      </xdr:nvSpPr>
      <xdr:spPr bwMode="auto">
        <a:xfrm>
          <a:off x="28430220" y="16596360"/>
          <a:ext cx="76200" cy="358140"/>
        </a:xfrm>
        <a:prstGeom prst="rect">
          <a:avLst/>
        </a:prstGeom>
        <a:noFill/>
        <a:ln w="9525">
          <a:noFill/>
          <a:miter lim="800000"/>
          <a:headEnd/>
          <a:tailEnd/>
        </a:ln>
      </xdr:spPr>
    </xdr:sp>
    <xdr:clientData/>
  </xdr:twoCellAnchor>
  <xdr:twoCellAnchor editAs="oneCell">
    <xdr:from>
      <xdr:col>30</xdr:col>
      <xdr:colOff>449580</xdr:colOff>
      <xdr:row>45</xdr:row>
      <xdr:rowOff>228600</xdr:rowOff>
    </xdr:from>
    <xdr:to>
      <xdr:col>33</xdr:col>
      <xdr:colOff>76200</xdr:colOff>
      <xdr:row>47</xdr:row>
      <xdr:rowOff>15240</xdr:rowOff>
    </xdr:to>
    <xdr:sp macro="" textlink="">
      <xdr:nvSpPr>
        <xdr:cNvPr id="1093" name="Text Box 143"/>
        <xdr:cNvSpPr txBox="1">
          <a:spLocks noChangeArrowheads="1"/>
        </xdr:cNvSpPr>
      </xdr:nvSpPr>
      <xdr:spPr bwMode="auto">
        <a:xfrm>
          <a:off x="28430220" y="16939260"/>
          <a:ext cx="76200" cy="205740"/>
        </a:xfrm>
        <a:prstGeom prst="rect">
          <a:avLst/>
        </a:prstGeom>
        <a:noFill/>
        <a:ln w="9525">
          <a:noFill/>
          <a:miter lim="800000"/>
          <a:headEnd/>
          <a:tailEnd/>
        </a:ln>
      </xdr:spPr>
    </xdr:sp>
    <xdr:clientData/>
  </xdr:twoCellAnchor>
  <xdr:twoCellAnchor editAs="oneCell">
    <xdr:from>
      <xdr:col>30</xdr:col>
      <xdr:colOff>449580</xdr:colOff>
      <xdr:row>47</xdr:row>
      <xdr:rowOff>175260</xdr:rowOff>
    </xdr:from>
    <xdr:to>
      <xdr:col>33</xdr:col>
      <xdr:colOff>76200</xdr:colOff>
      <xdr:row>49</xdr:row>
      <xdr:rowOff>7620</xdr:rowOff>
    </xdr:to>
    <xdr:sp macro="" textlink="">
      <xdr:nvSpPr>
        <xdr:cNvPr id="1094" name="Text Box 144"/>
        <xdr:cNvSpPr txBox="1">
          <a:spLocks noChangeArrowheads="1"/>
        </xdr:cNvSpPr>
      </xdr:nvSpPr>
      <xdr:spPr bwMode="auto">
        <a:xfrm>
          <a:off x="28430220" y="17305020"/>
          <a:ext cx="76200" cy="213360"/>
        </a:xfrm>
        <a:prstGeom prst="rect">
          <a:avLst/>
        </a:prstGeom>
        <a:noFill/>
        <a:ln w="9525">
          <a:noFill/>
          <a:miter lim="800000"/>
          <a:headEnd/>
          <a:tailEnd/>
        </a:ln>
      </xdr:spPr>
    </xdr:sp>
    <xdr:clientData/>
  </xdr:twoCellAnchor>
  <xdr:twoCellAnchor editAs="oneCell">
    <xdr:from>
      <xdr:col>30</xdr:col>
      <xdr:colOff>449580</xdr:colOff>
      <xdr:row>43</xdr:row>
      <xdr:rowOff>228600</xdr:rowOff>
    </xdr:from>
    <xdr:to>
      <xdr:col>33</xdr:col>
      <xdr:colOff>76200</xdr:colOff>
      <xdr:row>44</xdr:row>
      <xdr:rowOff>60960</xdr:rowOff>
    </xdr:to>
    <xdr:sp macro="" textlink="">
      <xdr:nvSpPr>
        <xdr:cNvPr id="1095" name="Text Box 156"/>
        <xdr:cNvSpPr txBox="1">
          <a:spLocks noChangeArrowheads="1"/>
        </xdr:cNvSpPr>
      </xdr:nvSpPr>
      <xdr:spPr bwMode="auto">
        <a:xfrm>
          <a:off x="28430220" y="16215360"/>
          <a:ext cx="76200" cy="213360"/>
        </a:xfrm>
        <a:prstGeom prst="rect">
          <a:avLst/>
        </a:prstGeom>
        <a:noFill/>
        <a:ln w="9525">
          <a:noFill/>
          <a:miter lim="800000"/>
          <a:headEnd/>
          <a:tailEnd/>
        </a:ln>
      </xdr:spPr>
    </xdr:sp>
    <xdr:clientData/>
  </xdr:twoCellAnchor>
  <xdr:twoCellAnchor editAs="oneCell">
    <xdr:from>
      <xdr:col>30</xdr:col>
      <xdr:colOff>449580</xdr:colOff>
      <xdr:row>44</xdr:row>
      <xdr:rowOff>228600</xdr:rowOff>
    </xdr:from>
    <xdr:to>
      <xdr:col>33</xdr:col>
      <xdr:colOff>76200</xdr:colOff>
      <xdr:row>46</xdr:row>
      <xdr:rowOff>15240</xdr:rowOff>
    </xdr:to>
    <xdr:sp macro="" textlink="">
      <xdr:nvSpPr>
        <xdr:cNvPr id="1096" name="Text Box 157"/>
        <xdr:cNvSpPr txBox="1">
          <a:spLocks noChangeArrowheads="1"/>
        </xdr:cNvSpPr>
      </xdr:nvSpPr>
      <xdr:spPr bwMode="auto">
        <a:xfrm>
          <a:off x="28430220" y="16596360"/>
          <a:ext cx="76200" cy="358140"/>
        </a:xfrm>
        <a:prstGeom prst="rect">
          <a:avLst/>
        </a:prstGeom>
        <a:noFill/>
        <a:ln w="9525">
          <a:noFill/>
          <a:miter lim="800000"/>
          <a:headEnd/>
          <a:tailEnd/>
        </a:ln>
      </xdr:spPr>
    </xdr:sp>
    <xdr:clientData/>
  </xdr:twoCellAnchor>
  <xdr:twoCellAnchor editAs="oneCell">
    <xdr:from>
      <xdr:col>30</xdr:col>
      <xdr:colOff>449580</xdr:colOff>
      <xdr:row>45</xdr:row>
      <xdr:rowOff>228600</xdr:rowOff>
    </xdr:from>
    <xdr:to>
      <xdr:col>33</xdr:col>
      <xdr:colOff>76200</xdr:colOff>
      <xdr:row>47</xdr:row>
      <xdr:rowOff>15240</xdr:rowOff>
    </xdr:to>
    <xdr:sp macro="" textlink="">
      <xdr:nvSpPr>
        <xdr:cNvPr id="1097" name="Text Box 158"/>
        <xdr:cNvSpPr txBox="1">
          <a:spLocks noChangeArrowheads="1"/>
        </xdr:cNvSpPr>
      </xdr:nvSpPr>
      <xdr:spPr bwMode="auto">
        <a:xfrm>
          <a:off x="28430220" y="16939260"/>
          <a:ext cx="76200" cy="205740"/>
        </a:xfrm>
        <a:prstGeom prst="rect">
          <a:avLst/>
        </a:prstGeom>
        <a:noFill/>
        <a:ln w="9525">
          <a:noFill/>
          <a:miter lim="800000"/>
          <a:headEnd/>
          <a:tailEnd/>
        </a:ln>
      </xdr:spPr>
    </xdr:sp>
    <xdr:clientData/>
  </xdr:twoCellAnchor>
  <xdr:twoCellAnchor editAs="oneCell">
    <xdr:from>
      <xdr:col>30</xdr:col>
      <xdr:colOff>449580</xdr:colOff>
      <xdr:row>47</xdr:row>
      <xdr:rowOff>228600</xdr:rowOff>
    </xdr:from>
    <xdr:to>
      <xdr:col>33</xdr:col>
      <xdr:colOff>76200</xdr:colOff>
      <xdr:row>49</xdr:row>
      <xdr:rowOff>15240</xdr:rowOff>
    </xdr:to>
    <xdr:sp macro="" textlink="">
      <xdr:nvSpPr>
        <xdr:cNvPr id="1098" name="Text Box 159"/>
        <xdr:cNvSpPr txBox="1">
          <a:spLocks noChangeArrowheads="1"/>
        </xdr:cNvSpPr>
      </xdr:nvSpPr>
      <xdr:spPr bwMode="auto">
        <a:xfrm>
          <a:off x="28430220" y="17320260"/>
          <a:ext cx="76200" cy="205740"/>
        </a:xfrm>
        <a:prstGeom prst="rect">
          <a:avLst/>
        </a:prstGeom>
        <a:noFill/>
        <a:ln w="9525">
          <a:noFill/>
          <a:miter lim="800000"/>
          <a:headEnd/>
          <a:tailEnd/>
        </a:ln>
      </xdr:spPr>
    </xdr:sp>
    <xdr:clientData/>
  </xdr:twoCellAnchor>
  <xdr:twoCellAnchor editAs="oneCell">
    <xdr:from>
      <xdr:col>30</xdr:col>
      <xdr:colOff>449580</xdr:colOff>
      <xdr:row>48</xdr:row>
      <xdr:rowOff>228600</xdr:rowOff>
    </xdr:from>
    <xdr:to>
      <xdr:col>33</xdr:col>
      <xdr:colOff>76200</xdr:colOff>
      <xdr:row>50</xdr:row>
      <xdr:rowOff>15240</xdr:rowOff>
    </xdr:to>
    <xdr:sp macro="" textlink="">
      <xdr:nvSpPr>
        <xdr:cNvPr id="1099" name="Text Box 160"/>
        <xdr:cNvSpPr txBox="1">
          <a:spLocks noChangeArrowheads="1"/>
        </xdr:cNvSpPr>
      </xdr:nvSpPr>
      <xdr:spPr bwMode="auto">
        <a:xfrm>
          <a:off x="28430220" y="17510760"/>
          <a:ext cx="76200" cy="396240"/>
        </a:xfrm>
        <a:prstGeom prst="rect">
          <a:avLst/>
        </a:prstGeom>
        <a:noFill/>
        <a:ln w="9525">
          <a:noFill/>
          <a:miter lim="800000"/>
          <a:headEnd/>
          <a:tailEnd/>
        </a:ln>
      </xdr:spPr>
    </xdr:sp>
    <xdr:clientData/>
  </xdr:twoCellAnchor>
  <xdr:twoCellAnchor editAs="oneCell">
    <xdr:from>
      <xdr:col>30</xdr:col>
      <xdr:colOff>449580</xdr:colOff>
      <xdr:row>43</xdr:row>
      <xdr:rowOff>228600</xdr:rowOff>
    </xdr:from>
    <xdr:to>
      <xdr:col>33</xdr:col>
      <xdr:colOff>76200</xdr:colOff>
      <xdr:row>44</xdr:row>
      <xdr:rowOff>60960</xdr:rowOff>
    </xdr:to>
    <xdr:sp macro="" textlink="">
      <xdr:nvSpPr>
        <xdr:cNvPr id="1100" name="Text Box 140"/>
        <xdr:cNvSpPr txBox="1">
          <a:spLocks noChangeArrowheads="1"/>
        </xdr:cNvSpPr>
      </xdr:nvSpPr>
      <xdr:spPr bwMode="auto">
        <a:xfrm>
          <a:off x="28430220" y="16215360"/>
          <a:ext cx="76200" cy="213360"/>
        </a:xfrm>
        <a:prstGeom prst="rect">
          <a:avLst/>
        </a:prstGeom>
        <a:noFill/>
        <a:ln w="9525">
          <a:noFill/>
          <a:miter lim="800000"/>
          <a:headEnd/>
          <a:tailEnd/>
        </a:ln>
      </xdr:spPr>
    </xdr:sp>
    <xdr:clientData/>
  </xdr:twoCellAnchor>
  <xdr:twoCellAnchor editAs="oneCell">
    <xdr:from>
      <xdr:col>30</xdr:col>
      <xdr:colOff>449580</xdr:colOff>
      <xdr:row>44</xdr:row>
      <xdr:rowOff>228600</xdr:rowOff>
    </xdr:from>
    <xdr:to>
      <xdr:col>33</xdr:col>
      <xdr:colOff>76200</xdr:colOff>
      <xdr:row>46</xdr:row>
      <xdr:rowOff>15240</xdr:rowOff>
    </xdr:to>
    <xdr:sp macro="" textlink="">
      <xdr:nvSpPr>
        <xdr:cNvPr id="1101" name="Text Box 140"/>
        <xdr:cNvSpPr txBox="1">
          <a:spLocks noChangeArrowheads="1"/>
        </xdr:cNvSpPr>
      </xdr:nvSpPr>
      <xdr:spPr bwMode="auto">
        <a:xfrm>
          <a:off x="28430220" y="16596360"/>
          <a:ext cx="76200" cy="358140"/>
        </a:xfrm>
        <a:prstGeom prst="rect">
          <a:avLst/>
        </a:prstGeom>
        <a:noFill/>
        <a:ln w="9525">
          <a:noFill/>
          <a:miter lim="800000"/>
          <a:headEnd/>
          <a:tailEnd/>
        </a:ln>
      </xdr:spPr>
    </xdr:sp>
    <xdr:clientData/>
  </xdr:twoCellAnchor>
  <xdr:twoCellAnchor editAs="oneCell">
    <xdr:from>
      <xdr:col>30</xdr:col>
      <xdr:colOff>449580</xdr:colOff>
      <xdr:row>46</xdr:row>
      <xdr:rowOff>228600</xdr:rowOff>
    </xdr:from>
    <xdr:to>
      <xdr:col>33</xdr:col>
      <xdr:colOff>76200</xdr:colOff>
      <xdr:row>48</xdr:row>
      <xdr:rowOff>15240</xdr:rowOff>
    </xdr:to>
    <xdr:sp macro="" textlink="">
      <xdr:nvSpPr>
        <xdr:cNvPr id="1102" name="Text Box 143"/>
        <xdr:cNvSpPr txBox="1">
          <a:spLocks noChangeArrowheads="1"/>
        </xdr:cNvSpPr>
      </xdr:nvSpPr>
      <xdr:spPr bwMode="auto">
        <a:xfrm>
          <a:off x="28430220" y="17129760"/>
          <a:ext cx="76200" cy="205740"/>
        </a:xfrm>
        <a:prstGeom prst="rect">
          <a:avLst/>
        </a:prstGeom>
        <a:noFill/>
        <a:ln w="9525">
          <a:noFill/>
          <a:miter lim="800000"/>
          <a:headEnd/>
          <a:tailEnd/>
        </a:ln>
      </xdr:spPr>
    </xdr:sp>
    <xdr:clientData/>
  </xdr:twoCellAnchor>
  <xdr:twoCellAnchor editAs="oneCell">
    <xdr:from>
      <xdr:col>30</xdr:col>
      <xdr:colOff>449580</xdr:colOff>
      <xdr:row>46</xdr:row>
      <xdr:rowOff>228600</xdr:rowOff>
    </xdr:from>
    <xdr:to>
      <xdr:col>33</xdr:col>
      <xdr:colOff>76200</xdr:colOff>
      <xdr:row>48</xdr:row>
      <xdr:rowOff>15240</xdr:rowOff>
    </xdr:to>
    <xdr:sp macro="" textlink="">
      <xdr:nvSpPr>
        <xdr:cNvPr id="1103" name="Text Box 158"/>
        <xdr:cNvSpPr txBox="1">
          <a:spLocks noChangeArrowheads="1"/>
        </xdr:cNvSpPr>
      </xdr:nvSpPr>
      <xdr:spPr bwMode="auto">
        <a:xfrm>
          <a:off x="28430220" y="17129760"/>
          <a:ext cx="76200" cy="205740"/>
        </a:xfrm>
        <a:prstGeom prst="rect">
          <a:avLst/>
        </a:prstGeom>
        <a:noFill/>
        <a:ln w="9525">
          <a:noFill/>
          <a:miter lim="800000"/>
          <a:headEnd/>
          <a:tailEnd/>
        </a:ln>
      </xdr:spPr>
    </xdr:sp>
    <xdr:clientData/>
  </xdr:twoCellAnchor>
  <xdr:twoCellAnchor editAs="oneCell">
    <xdr:from>
      <xdr:col>30</xdr:col>
      <xdr:colOff>449580</xdr:colOff>
      <xdr:row>47</xdr:row>
      <xdr:rowOff>228600</xdr:rowOff>
    </xdr:from>
    <xdr:to>
      <xdr:col>33</xdr:col>
      <xdr:colOff>76200</xdr:colOff>
      <xdr:row>49</xdr:row>
      <xdr:rowOff>15240</xdr:rowOff>
    </xdr:to>
    <xdr:sp macro="" textlink="">
      <xdr:nvSpPr>
        <xdr:cNvPr id="1104" name="Text Box 143"/>
        <xdr:cNvSpPr txBox="1">
          <a:spLocks noChangeArrowheads="1"/>
        </xdr:cNvSpPr>
      </xdr:nvSpPr>
      <xdr:spPr bwMode="auto">
        <a:xfrm>
          <a:off x="28430220" y="17320260"/>
          <a:ext cx="76200" cy="205740"/>
        </a:xfrm>
        <a:prstGeom prst="rect">
          <a:avLst/>
        </a:prstGeom>
        <a:noFill/>
        <a:ln w="9525">
          <a:noFill/>
          <a:miter lim="800000"/>
          <a:headEnd/>
          <a:tailEnd/>
        </a:ln>
      </xdr:spPr>
    </xdr:sp>
    <xdr:clientData/>
  </xdr:twoCellAnchor>
  <xdr:twoCellAnchor editAs="oneCell">
    <xdr:from>
      <xdr:col>30</xdr:col>
      <xdr:colOff>449580</xdr:colOff>
      <xdr:row>47</xdr:row>
      <xdr:rowOff>228600</xdr:rowOff>
    </xdr:from>
    <xdr:to>
      <xdr:col>33</xdr:col>
      <xdr:colOff>76200</xdr:colOff>
      <xdr:row>49</xdr:row>
      <xdr:rowOff>15240</xdr:rowOff>
    </xdr:to>
    <xdr:sp macro="" textlink="">
      <xdr:nvSpPr>
        <xdr:cNvPr id="1105" name="Text Box 158"/>
        <xdr:cNvSpPr txBox="1">
          <a:spLocks noChangeArrowheads="1"/>
        </xdr:cNvSpPr>
      </xdr:nvSpPr>
      <xdr:spPr bwMode="auto">
        <a:xfrm>
          <a:off x="28430220" y="17320260"/>
          <a:ext cx="76200" cy="205740"/>
        </a:xfrm>
        <a:prstGeom prst="rect">
          <a:avLst/>
        </a:prstGeom>
        <a:noFill/>
        <a:ln w="9525">
          <a:noFill/>
          <a:miter lim="800000"/>
          <a:headEnd/>
          <a:tailEnd/>
        </a:ln>
      </xdr:spPr>
    </xdr:sp>
    <xdr:clientData/>
  </xdr:twoCellAnchor>
  <xdr:twoCellAnchor editAs="oneCell">
    <xdr:from>
      <xdr:col>30</xdr:col>
      <xdr:colOff>449580</xdr:colOff>
      <xdr:row>49</xdr:row>
      <xdr:rowOff>228600</xdr:rowOff>
    </xdr:from>
    <xdr:to>
      <xdr:col>33</xdr:col>
      <xdr:colOff>76200</xdr:colOff>
      <xdr:row>50</xdr:row>
      <xdr:rowOff>198120</xdr:rowOff>
    </xdr:to>
    <xdr:sp macro="" textlink="">
      <xdr:nvSpPr>
        <xdr:cNvPr id="1106" name="Text Box 160"/>
        <xdr:cNvSpPr txBox="1">
          <a:spLocks noChangeArrowheads="1"/>
        </xdr:cNvSpPr>
      </xdr:nvSpPr>
      <xdr:spPr bwMode="auto">
        <a:xfrm>
          <a:off x="28430220" y="17739360"/>
          <a:ext cx="76200" cy="350520"/>
        </a:xfrm>
        <a:prstGeom prst="rect">
          <a:avLst/>
        </a:prstGeom>
        <a:noFill/>
        <a:ln w="9525">
          <a:noFill/>
          <a:miter lim="800000"/>
          <a:headEnd/>
          <a:tailEnd/>
        </a:ln>
      </xdr:spPr>
    </xdr:sp>
    <xdr:clientData/>
  </xdr:twoCellAnchor>
  <xdr:twoCellAnchor editAs="oneCell">
    <xdr:from>
      <xdr:col>30</xdr:col>
      <xdr:colOff>449580</xdr:colOff>
      <xdr:row>50</xdr:row>
      <xdr:rowOff>228600</xdr:rowOff>
    </xdr:from>
    <xdr:to>
      <xdr:col>33</xdr:col>
      <xdr:colOff>76200</xdr:colOff>
      <xdr:row>51</xdr:row>
      <xdr:rowOff>60960</xdr:rowOff>
    </xdr:to>
    <xdr:sp macro="" textlink="">
      <xdr:nvSpPr>
        <xdr:cNvPr id="1107" name="Text Box 160"/>
        <xdr:cNvSpPr txBox="1">
          <a:spLocks noChangeArrowheads="1"/>
        </xdr:cNvSpPr>
      </xdr:nvSpPr>
      <xdr:spPr bwMode="auto">
        <a:xfrm>
          <a:off x="28430220" y="18120360"/>
          <a:ext cx="76200" cy="213360"/>
        </a:xfrm>
        <a:prstGeom prst="rect">
          <a:avLst/>
        </a:prstGeom>
        <a:noFill/>
        <a:ln w="9525">
          <a:noFill/>
          <a:miter lim="800000"/>
          <a:headEnd/>
          <a:tailEnd/>
        </a:ln>
      </xdr:spPr>
    </xdr:sp>
    <xdr:clientData/>
  </xdr:twoCellAnchor>
  <xdr:twoCellAnchor editAs="oneCell">
    <xdr:from>
      <xdr:col>30</xdr:col>
      <xdr:colOff>449580</xdr:colOff>
      <xdr:row>41</xdr:row>
      <xdr:rowOff>228600</xdr:rowOff>
    </xdr:from>
    <xdr:to>
      <xdr:col>33</xdr:col>
      <xdr:colOff>76200</xdr:colOff>
      <xdr:row>42</xdr:row>
      <xdr:rowOff>60960</xdr:rowOff>
    </xdr:to>
    <xdr:sp macro="" textlink="">
      <xdr:nvSpPr>
        <xdr:cNvPr id="1108" name="Text Box 129"/>
        <xdr:cNvSpPr txBox="1">
          <a:spLocks noChangeArrowheads="1"/>
        </xdr:cNvSpPr>
      </xdr:nvSpPr>
      <xdr:spPr bwMode="auto">
        <a:xfrm>
          <a:off x="28430220" y="15453360"/>
          <a:ext cx="76200" cy="213360"/>
        </a:xfrm>
        <a:prstGeom prst="rect">
          <a:avLst/>
        </a:prstGeom>
        <a:noFill/>
        <a:ln w="9525">
          <a:noFill/>
          <a:miter lim="800000"/>
          <a:headEnd/>
          <a:tailEnd/>
        </a:ln>
      </xdr:spPr>
    </xdr:sp>
    <xdr:clientData/>
  </xdr:twoCellAnchor>
  <xdr:twoCellAnchor editAs="oneCell">
    <xdr:from>
      <xdr:col>30</xdr:col>
      <xdr:colOff>449580</xdr:colOff>
      <xdr:row>41</xdr:row>
      <xdr:rowOff>228600</xdr:rowOff>
    </xdr:from>
    <xdr:to>
      <xdr:col>33</xdr:col>
      <xdr:colOff>76200</xdr:colOff>
      <xdr:row>42</xdr:row>
      <xdr:rowOff>60960</xdr:rowOff>
    </xdr:to>
    <xdr:sp macro="" textlink="">
      <xdr:nvSpPr>
        <xdr:cNvPr id="1109" name="Text Box 129"/>
        <xdr:cNvSpPr txBox="1">
          <a:spLocks noChangeArrowheads="1"/>
        </xdr:cNvSpPr>
      </xdr:nvSpPr>
      <xdr:spPr bwMode="auto">
        <a:xfrm>
          <a:off x="28430220" y="15453360"/>
          <a:ext cx="76200" cy="213360"/>
        </a:xfrm>
        <a:prstGeom prst="rect">
          <a:avLst/>
        </a:prstGeom>
        <a:noFill/>
        <a:ln w="9525">
          <a:noFill/>
          <a:miter lim="800000"/>
          <a:headEnd/>
          <a:tailEnd/>
        </a:ln>
      </xdr:spPr>
    </xdr:sp>
    <xdr:clientData/>
  </xdr:twoCellAnchor>
  <xdr:twoCellAnchor editAs="oneCell">
    <xdr:from>
      <xdr:col>30</xdr:col>
      <xdr:colOff>449580</xdr:colOff>
      <xdr:row>42</xdr:row>
      <xdr:rowOff>228600</xdr:rowOff>
    </xdr:from>
    <xdr:to>
      <xdr:col>33</xdr:col>
      <xdr:colOff>76200</xdr:colOff>
      <xdr:row>43</xdr:row>
      <xdr:rowOff>60960</xdr:rowOff>
    </xdr:to>
    <xdr:sp macro="" textlink="">
      <xdr:nvSpPr>
        <xdr:cNvPr id="1110" name="Text Box 130"/>
        <xdr:cNvSpPr txBox="1">
          <a:spLocks noChangeArrowheads="1"/>
        </xdr:cNvSpPr>
      </xdr:nvSpPr>
      <xdr:spPr bwMode="auto">
        <a:xfrm>
          <a:off x="28430220" y="15834360"/>
          <a:ext cx="76200" cy="213360"/>
        </a:xfrm>
        <a:prstGeom prst="rect">
          <a:avLst/>
        </a:prstGeom>
        <a:noFill/>
        <a:ln w="9525">
          <a:noFill/>
          <a:miter lim="800000"/>
          <a:headEnd/>
          <a:tailEnd/>
        </a:ln>
      </xdr:spPr>
    </xdr:sp>
    <xdr:clientData/>
  </xdr:twoCellAnchor>
  <xdr:twoCellAnchor editAs="oneCell">
    <xdr:from>
      <xdr:col>30</xdr:col>
      <xdr:colOff>449580</xdr:colOff>
      <xdr:row>42</xdr:row>
      <xdr:rowOff>228600</xdr:rowOff>
    </xdr:from>
    <xdr:to>
      <xdr:col>33</xdr:col>
      <xdr:colOff>76200</xdr:colOff>
      <xdr:row>43</xdr:row>
      <xdr:rowOff>60960</xdr:rowOff>
    </xdr:to>
    <xdr:sp macro="" textlink="">
      <xdr:nvSpPr>
        <xdr:cNvPr id="1111" name="Text Box 139"/>
        <xdr:cNvSpPr txBox="1">
          <a:spLocks noChangeArrowheads="1"/>
        </xdr:cNvSpPr>
      </xdr:nvSpPr>
      <xdr:spPr bwMode="auto">
        <a:xfrm>
          <a:off x="28430220" y="15834360"/>
          <a:ext cx="76200" cy="213360"/>
        </a:xfrm>
        <a:prstGeom prst="rect">
          <a:avLst/>
        </a:prstGeom>
        <a:noFill/>
        <a:ln w="9525">
          <a:noFill/>
          <a:miter lim="800000"/>
          <a:headEnd/>
          <a:tailEnd/>
        </a:ln>
      </xdr:spPr>
    </xdr:sp>
    <xdr:clientData/>
  </xdr:twoCellAnchor>
  <xdr:twoCellAnchor editAs="oneCell">
    <xdr:from>
      <xdr:col>30</xdr:col>
      <xdr:colOff>449580</xdr:colOff>
      <xdr:row>42</xdr:row>
      <xdr:rowOff>228600</xdr:rowOff>
    </xdr:from>
    <xdr:to>
      <xdr:col>33</xdr:col>
      <xdr:colOff>76200</xdr:colOff>
      <xdr:row>43</xdr:row>
      <xdr:rowOff>60960</xdr:rowOff>
    </xdr:to>
    <xdr:sp macro="" textlink="">
      <xdr:nvSpPr>
        <xdr:cNvPr id="1112" name="Text Box 129"/>
        <xdr:cNvSpPr txBox="1">
          <a:spLocks noChangeArrowheads="1"/>
        </xdr:cNvSpPr>
      </xdr:nvSpPr>
      <xdr:spPr bwMode="auto">
        <a:xfrm>
          <a:off x="28430220" y="15834360"/>
          <a:ext cx="76200" cy="213360"/>
        </a:xfrm>
        <a:prstGeom prst="rect">
          <a:avLst/>
        </a:prstGeom>
        <a:noFill/>
        <a:ln w="9525">
          <a:noFill/>
          <a:miter lim="800000"/>
          <a:headEnd/>
          <a:tailEnd/>
        </a:ln>
      </xdr:spPr>
    </xdr:sp>
    <xdr:clientData/>
  </xdr:twoCellAnchor>
  <xdr:twoCellAnchor editAs="oneCell">
    <xdr:from>
      <xdr:col>30</xdr:col>
      <xdr:colOff>449580</xdr:colOff>
      <xdr:row>42</xdr:row>
      <xdr:rowOff>228600</xdr:rowOff>
    </xdr:from>
    <xdr:to>
      <xdr:col>33</xdr:col>
      <xdr:colOff>76200</xdr:colOff>
      <xdr:row>43</xdr:row>
      <xdr:rowOff>60960</xdr:rowOff>
    </xdr:to>
    <xdr:sp macro="" textlink="">
      <xdr:nvSpPr>
        <xdr:cNvPr id="1113" name="Text Box 129"/>
        <xdr:cNvSpPr txBox="1">
          <a:spLocks noChangeArrowheads="1"/>
        </xdr:cNvSpPr>
      </xdr:nvSpPr>
      <xdr:spPr bwMode="auto">
        <a:xfrm>
          <a:off x="28430220" y="15834360"/>
          <a:ext cx="76200" cy="213360"/>
        </a:xfrm>
        <a:prstGeom prst="rect">
          <a:avLst/>
        </a:prstGeom>
        <a:noFill/>
        <a:ln w="9525">
          <a:noFill/>
          <a:miter lim="800000"/>
          <a:headEnd/>
          <a:tailEnd/>
        </a:ln>
      </xdr:spPr>
    </xdr:sp>
    <xdr:clientData/>
  </xdr:twoCellAnchor>
  <xdr:twoCellAnchor editAs="oneCell">
    <xdr:from>
      <xdr:col>30</xdr:col>
      <xdr:colOff>449580</xdr:colOff>
      <xdr:row>43</xdr:row>
      <xdr:rowOff>228600</xdr:rowOff>
    </xdr:from>
    <xdr:to>
      <xdr:col>33</xdr:col>
      <xdr:colOff>76200</xdr:colOff>
      <xdr:row>44</xdr:row>
      <xdr:rowOff>60960</xdr:rowOff>
    </xdr:to>
    <xdr:sp macro="" textlink="">
      <xdr:nvSpPr>
        <xdr:cNvPr id="1114" name="Text Box 130"/>
        <xdr:cNvSpPr txBox="1">
          <a:spLocks noChangeArrowheads="1"/>
        </xdr:cNvSpPr>
      </xdr:nvSpPr>
      <xdr:spPr bwMode="auto">
        <a:xfrm>
          <a:off x="28430220" y="16215360"/>
          <a:ext cx="76200" cy="213360"/>
        </a:xfrm>
        <a:prstGeom prst="rect">
          <a:avLst/>
        </a:prstGeom>
        <a:noFill/>
        <a:ln w="9525">
          <a:noFill/>
          <a:miter lim="800000"/>
          <a:headEnd/>
          <a:tailEnd/>
        </a:ln>
      </xdr:spPr>
    </xdr:sp>
    <xdr:clientData/>
  </xdr:twoCellAnchor>
  <xdr:twoCellAnchor editAs="oneCell">
    <xdr:from>
      <xdr:col>30</xdr:col>
      <xdr:colOff>449580</xdr:colOff>
      <xdr:row>43</xdr:row>
      <xdr:rowOff>228600</xdr:rowOff>
    </xdr:from>
    <xdr:to>
      <xdr:col>33</xdr:col>
      <xdr:colOff>76200</xdr:colOff>
      <xdr:row>44</xdr:row>
      <xdr:rowOff>60960</xdr:rowOff>
    </xdr:to>
    <xdr:sp macro="" textlink="">
      <xdr:nvSpPr>
        <xdr:cNvPr id="1115" name="Text Box 139"/>
        <xdr:cNvSpPr txBox="1">
          <a:spLocks noChangeArrowheads="1"/>
        </xdr:cNvSpPr>
      </xdr:nvSpPr>
      <xdr:spPr bwMode="auto">
        <a:xfrm>
          <a:off x="28430220" y="16215360"/>
          <a:ext cx="76200" cy="213360"/>
        </a:xfrm>
        <a:prstGeom prst="rect">
          <a:avLst/>
        </a:prstGeom>
        <a:noFill/>
        <a:ln w="9525">
          <a:noFill/>
          <a:miter lim="800000"/>
          <a:headEnd/>
          <a:tailEnd/>
        </a:ln>
      </xdr:spPr>
    </xdr:sp>
    <xdr:clientData/>
  </xdr:twoCellAnchor>
  <xdr:twoCellAnchor editAs="oneCell">
    <xdr:from>
      <xdr:col>30</xdr:col>
      <xdr:colOff>449580</xdr:colOff>
      <xdr:row>43</xdr:row>
      <xdr:rowOff>228600</xdr:rowOff>
    </xdr:from>
    <xdr:to>
      <xdr:col>33</xdr:col>
      <xdr:colOff>76200</xdr:colOff>
      <xdr:row>44</xdr:row>
      <xdr:rowOff>60960</xdr:rowOff>
    </xdr:to>
    <xdr:sp macro="" textlink="">
      <xdr:nvSpPr>
        <xdr:cNvPr id="1116" name="Text Box 129"/>
        <xdr:cNvSpPr txBox="1">
          <a:spLocks noChangeArrowheads="1"/>
        </xdr:cNvSpPr>
      </xdr:nvSpPr>
      <xdr:spPr bwMode="auto">
        <a:xfrm>
          <a:off x="28430220" y="16215360"/>
          <a:ext cx="76200" cy="213360"/>
        </a:xfrm>
        <a:prstGeom prst="rect">
          <a:avLst/>
        </a:prstGeom>
        <a:noFill/>
        <a:ln w="9525">
          <a:noFill/>
          <a:miter lim="800000"/>
          <a:headEnd/>
          <a:tailEnd/>
        </a:ln>
      </xdr:spPr>
    </xdr:sp>
    <xdr:clientData/>
  </xdr:twoCellAnchor>
  <xdr:twoCellAnchor editAs="oneCell">
    <xdr:from>
      <xdr:col>30</xdr:col>
      <xdr:colOff>449580</xdr:colOff>
      <xdr:row>45</xdr:row>
      <xdr:rowOff>228600</xdr:rowOff>
    </xdr:from>
    <xdr:to>
      <xdr:col>33</xdr:col>
      <xdr:colOff>76200</xdr:colOff>
      <xdr:row>47</xdr:row>
      <xdr:rowOff>15240</xdr:rowOff>
    </xdr:to>
    <xdr:sp macro="" textlink="">
      <xdr:nvSpPr>
        <xdr:cNvPr id="1117" name="Text Box 142"/>
        <xdr:cNvSpPr txBox="1">
          <a:spLocks noChangeArrowheads="1"/>
        </xdr:cNvSpPr>
      </xdr:nvSpPr>
      <xdr:spPr bwMode="auto">
        <a:xfrm>
          <a:off x="28430220" y="16939260"/>
          <a:ext cx="76200" cy="205740"/>
        </a:xfrm>
        <a:prstGeom prst="rect">
          <a:avLst/>
        </a:prstGeom>
        <a:noFill/>
        <a:ln w="9525">
          <a:noFill/>
          <a:miter lim="800000"/>
          <a:headEnd/>
          <a:tailEnd/>
        </a:ln>
      </xdr:spPr>
    </xdr:sp>
    <xdr:clientData/>
  </xdr:twoCellAnchor>
  <xdr:twoCellAnchor editAs="oneCell">
    <xdr:from>
      <xdr:col>30</xdr:col>
      <xdr:colOff>449580</xdr:colOff>
      <xdr:row>45</xdr:row>
      <xdr:rowOff>228600</xdr:rowOff>
    </xdr:from>
    <xdr:to>
      <xdr:col>33</xdr:col>
      <xdr:colOff>76200</xdr:colOff>
      <xdr:row>47</xdr:row>
      <xdr:rowOff>15240</xdr:rowOff>
    </xdr:to>
    <xdr:sp macro="" textlink="">
      <xdr:nvSpPr>
        <xdr:cNvPr id="1118" name="Text Box 157"/>
        <xdr:cNvSpPr txBox="1">
          <a:spLocks noChangeArrowheads="1"/>
        </xdr:cNvSpPr>
      </xdr:nvSpPr>
      <xdr:spPr bwMode="auto">
        <a:xfrm>
          <a:off x="28430220" y="16939260"/>
          <a:ext cx="76200" cy="205740"/>
        </a:xfrm>
        <a:prstGeom prst="rect">
          <a:avLst/>
        </a:prstGeom>
        <a:noFill/>
        <a:ln w="9525">
          <a:noFill/>
          <a:miter lim="800000"/>
          <a:headEnd/>
          <a:tailEnd/>
        </a:ln>
      </xdr:spPr>
    </xdr:sp>
    <xdr:clientData/>
  </xdr:twoCellAnchor>
  <xdr:twoCellAnchor editAs="oneCell">
    <xdr:from>
      <xdr:col>30</xdr:col>
      <xdr:colOff>449580</xdr:colOff>
      <xdr:row>45</xdr:row>
      <xdr:rowOff>228600</xdr:rowOff>
    </xdr:from>
    <xdr:to>
      <xdr:col>33</xdr:col>
      <xdr:colOff>76200</xdr:colOff>
      <xdr:row>47</xdr:row>
      <xdr:rowOff>15240</xdr:rowOff>
    </xdr:to>
    <xdr:sp macro="" textlink="">
      <xdr:nvSpPr>
        <xdr:cNvPr id="1119" name="Text Box 140"/>
        <xdr:cNvSpPr txBox="1">
          <a:spLocks noChangeArrowheads="1"/>
        </xdr:cNvSpPr>
      </xdr:nvSpPr>
      <xdr:spPr bwMode="auto">
        <a:xfrm>
          <a:off x="28430220" y="16939260"/>
          <a:ext cx="76200" cy="205740"/>
        </a:xfrm>
        <a:prstGeom prst="rect">
          <a:avLst/>
        </a:prstGeom>
        <a:noFill/>
        <a:ln w="9525">
          <a:noFill/>
          <a:miter lim="800000"/>
          <a:headEnd/>
          <a:tailEnd/>
        </a:ln>
      </xdr:spPr>
    </xdr:sp>
    <xdr:clientData/>
  </xdr:twoCellAnchor>
  <xdr:twoCellAnchor editAs="oneCell">
    <xdr:from>
      <xdr:col>30</xdr:col>
      <xdr:colOff>449580</xdr:colOff>
      <xdr:row>46</xdr:row>
      <xdr:rowOff>228600</xdr:rowOff>
    </xdr:from>
    <xdr:to>
      <xdr:col>33</xdr:col>
      <xdr:colOff>76200</xdr:colOff>
      <xdr:row>48</xdr:row>
      <xdr:rowOff>15240</xdr:rowOff>
    </xdr:to>
    <xdr:sp macro="" textlink="">
      <xdr:nvSpPr>
        <xdr:cNvPr id="1120" name="Text Box 142"/>
        <xdr:cNvSpPr txBox="1">
          <a:spLocks noChangeArrowheads="1"/>
        </xdr:cNvSpPr>
      </xdr:nvSpPr>
      <xdr:spPr bwMode="auto">
        <a:xfrm>
          <a:off x="28430220" y="17129760"/>
          <a:ext cx="76200" cy="205740"/>
        </a:xfrm>
        <a:prstGeom prst="rect">
          <a:avLst/>
        </a:prstGeom>
        <a:noFill/>
        <a:ln w="9525">
          <a:noFill/>
          <a:miter lim="800000"/>
          <a:headEnd/>
          <a:tailEnd/>
        </a:ln>
      </xdr:spPr>
    </xdr:sp>
    <xdr:clientData/>
  </xdr:twoCellAnchor>
  <xdr:twoCellAnchor editAs="oneCell">
    <xdr:from>
      <xdr:col>30</xdr:col>
      <xdr:colOff>449580</xdr:colOff>
      <xdr:row>46</xdr:row>
      <xdr:rowOff>228600</xdr:rowOff>
    </xdr:from>
    <xdr:to>
      <xdr:col>33</xdr:col>
      <xdr:colOff>76200</xdr:colOff>
      <xdr:row>48</xdr:row>
      <xdr:rowOff>15240</xdr:rowOff>
    </xdr:to>
    <xdr:sp macro="" textlink="">
      <xdr:nvSpPr>
        <xdr:cNvPr id="1121" name="Text Box 157"/>
        <xdr:cNvSpPr txBox="1">
          <a:spLocks noChangeArrowheads="1"/>
        </xdr:cNvSpPr>
      </xdr:nvSpPr>
      <xdr:spPr bwMode="auto">
        <a:xfrm>
          <a:off x="28430220" y="17129760"/>
          <a:ext cx="76200" cy="205740"/>
        </a:xfrm>
        <a:prstGeom prst="rect">
          <a:avLst/>
        </a:prstGeom>
        <a:noFill/>
        <a:ln w="9525">
          <a:noFill/>
          <a:miter lim="800000"/>
          <a:headEnd/>
          <a:tailEnd/>
        </a:ln>
      </xdr:spPr>
    </xdr:sp>
    <xdr:clientData/>
  </xdr:twoCellAnchor>
  <xdr:twoCellAnchor editAs="oneCell">
    <xdr:from>
      <xdr:col>30</xdr:col>
      <xdr:colOff>449580</xdr:colOff>
      <xdr:row>46</xdr:row>
      <xdr:rowOff>228600</xdr:rowOff>
    </xdr:from>
    <xdr:to>
      <xdr:col>33</xdr:col>
      <xdr:colOff>76200</xdr:colOff>
      <xdr:row>48</xdr:row>
      <xdr:rowOff>15240</xdr:rowOff>
    </xdr:to>
    <xdr:sp macro="" textlink="">
      <xdr:nvSpPr>
        <xdr:cNvPr id="1122" name="Text Box 140"/>
        <xdr:cNvSpPr txBox="1">
          <a:spLocks noChangeArrowheads="1"/>
        </xdr:cNvSpPr>
      </xdr:nvSpPr>
      <xdr:spPr bwMode="auto">
        <a:xfrm>
          <a:off x="28430220" y="17129760"/>
          <a:ext cx="76200" cy="205740"/>
        </a:xfrm>
        <a:prstGeom prst="rect">
          <a:avLst/>
        </a:prstGeom>
        <a:noFill/>
        <a:ln w="9525">
          <a:noFill/>
          <a:miter lim="800000"/>
          <a:headEnd/>
          <a:tailEnd/>
        </a:ln>
      </xdr:spPr>
    </xdr:sp>
    <xdr:clientData/>
  </xdr:twoCellAnchor>
  <xdr:twoCellAnchor editAs="oneCell">
    <xdr:from>
      <xdr:col>30</xdr:col>
      <xdr:colOff>449580</xdr:colOff>
      <xdr:row>47</xdr:row>
      <xdr:rowOff>228600</xdr:rowOff>
    </xdr:from>
    <xdr:to>
      <xdr:col>33</xdr:col>
      <xdr:colOff>76200</xdr:colOff>
      <xdr:row>49</xdr:row>
      <xdr:rowOff>15240</xdr:rowOff>
    </xdr:to>
    <xdr:sp macro="" textlink="">
      <xdr:nvSpPr>
        <xdr:cNvPr id="1123" name="Text Box 142"/>
        <xdr:cNvSpPr txBox="1">
          <a:spLocks noChangeArrowheads="1"/>
        </xdr:cNvSpPr>
      </xdr:nvSpPr>
      <xdr:spPr bwMode="auto">
        <a:xfrm>
          <a:off x="28430220" y="17320260"/>
          <a:ext cx="76200" cy="205740"/>
        </a:xfrm>
        <a:prstGeom prst="rect">
          <a:avLst/>
        </a:prstGeom>
        <a:noFill/>
        <a:ln w="9525">
          <a:noFill/>
          <a:miter lim="800000"/>
          <a:headEnd/>
          <a:tailEnd/>
        </a:ln>
      </xdr:spPr>
    </xdr:sp>
    <xdr:clientData/>
  </xdr:twoCellAnchor>
  <xdr:twoCellAnchor editAs="oneCell">
    <xdr:from>
      <xdr:col>30</xdr:col>
      <xdr:colOff>449580</xdr:colOff>
      <xdr:row>47</xdr:row>
      <xdr:rowOff>228600</xdr:rowOff>
    </xdr:from>
    <xdr:to>
      <xdr:col>33</xdr:col>
      <xdr:colOff>76200</xdr:colOff>
      <xdr:row>49</xdr:row>
      <xdr:rowOff>15240</xdr:rowOff>
    </xdr:to>
    <xdr:sp macro="" textlink="">
      <xdr:nvSpPr>
        <xdr:cNvPr id="1124" name="Text Box 157"/>
        <xdr:cNvSpPr txBox="1">
          <a:spLocks noChangeArrowheads="1"/>
        </xdr:cNvSpPr>
      </xdr:nvSpPr>
      <xdr:spPr bwMode="auto">
        <a:xfrm>
          <a:off x="28430220" y="17320260"/>
          <a:ext cx="76200" cy="205740"/>
        </a:xfrm>
        <a:prstGeom prst="rect">
          <a:avLst/>
        </a:prstGeom>
        <a:noFill/>
        <a:ln w="9525">
          <a:noFill/>
          <a:miter lim="800000"/>
          <a:headEnd/>
          <a:tailEnd/>
        </a:ln>
      </xdr:spPr>
    </xdr:sp>
    <xdr:clientData/>
  </xdr:twoCellAnchor>
  <xdr:twoCellAnchor editAs="oneCell">
    <xdr:from>
      <xdr:col>30</xdr:col>
      <xdr:colOff>449580</xdr:colOff>
      <xdr:row>47</xdr:row>
      <xdr:rowOff>228600</xdr:rowOff>
    </xdr:from>
    <xdr:to>
      <xdr:col>33</xdr:col>
      <xdr:colOff>76200</xdr:colOff>
      <xdr:row>49</xdr:row>
      <xdr:rowOff>15240</xdr:rowOff>
    </xdr:to>
    <xdr:sp macro="" textlink="">
      <xdr:nvSpPr>
        <xdr:cNvPr id="1125" name="Text Box 140"/>
        <xdr:cNvSpPr txBox="1">
          <a:spLocks noChangeArrowheads="1"/>
        </xdr:cNvSpPr>
      </xdr:nvSpPr>
      <xdr:spPr bwMode="auto">
        <a:xfrm>
          <a:off x="28430220" y="17320260"/>
          <a:ext cx="76200" cy="205740"/>
        </a:xfrm>
        <a:prstGeom prst="rect">
          <a:avLst/>
        </a:prstGeom>
        <a:noFill/>
        <a:ln w="9525">
          <a:noFill/>
          <a:miter lim="800000"/>
          <a:headEnd/>
          <a:tailEnd/>
        </a:ln>
      </xdr:spPr>
    </xdr:sp>
    <xdr:clientData/>
  </xdr:twoCellAnchor>
  <xdr:twoCellAnchor editAs="oneCell">
    <xdr:from>
      <xdr:col>30</xdr:col>
      <xdr:colOff>449580</xdr:colOff>
      <xdr:row>50</xdr:row>
      <xdr:rowOff>228600</xdr:rowOff>
    </xdr:from>
    <xdr:to>
      <xdr:col>33</xdr:col>
      <xdr:colOff>76200</xdr:colOff>
      <xdr:row>51</xdr:row>
      <xdr:rowOff>60960</xdr:rowOff>
    </xdr:to>
    <xdr:sp macro="" textlink="">
      <xdr:nvSpPr>
        <xdr:cNvPr id="1126" name="Text Box 160"/>
        <xdr:cNvSpPr txBox="1">
          <a:spLocks noChangeArrowheads="1"/>
        </xdr:cNvSpPr>
      </xdr:nvSpPr>
      <xdr:spPr bwMode="auto">
        <a:xfrm>
          <a:off x="28430220" y="18120360"/>
          <a:ext cx="76200" cy="213360"/>
        </a:xfrm>
        <a:prstGeom prst="rect">
          <a:avLst/>
        </a:prstGeom>
        <a:noFill/>
        <a:ln w="9525">
          <a:noFill/>
          <a:miter lim="800000"/>
          <a:headEnd/>
          <a:tailEnd/>
        </a:ln>
      </xdr:spPr>
    </xdr:sp>
    <xdr:clientData/>
  </xdr:twoCellAnchor>
  <xdr:twoCellAnchor editAs="oneCell">
    <xdr:from>
      <xdr:col>30</xdr:col>
      <xdr:colOff>449580</xdr:colOff>
      <xdr:row>51</xdr:row>
      <xdr:rowOff>228600</xdr:rowOff>
    </xdr:from>
    <xdr:to>
      <xdr:col>33</xdr:col>
      <xdr:colOff>76200</xdr:colOff>
      <xdr:row>52</xdr:row>
      <xdr:rowOff>60960</xdr:rowOff>
    </xdr:to>
    <xdr:sp macro="" textlink="">
      <xdr:nvSpPr>
        <xdr:cNvPr id="1127" name="Text Box 160"/>
        <xdr:cNvSpPr txBox="1">
          <a:spLocks noChangeArrowheads="1"/>
        </xdr:cNvSpPr>
      </xdr:nvSpPr>
      <xdr:spPr bwMode="auto">
        <a:xfrm>
          <a:off x="28430220" y="18501360"/>
          <a:ext cx="76200" cy="213360"/>
        </a:xfrm>
        <a:prstGeom prst="rect">
          <a:avLst/>
        </a:prstGeom>
        <a:noFill/>
        <a:ln w="9525">
          <a:noFill/>
          <a:miter lim="800000"/>
          <a:headEnd/>
          <a:tailEnd/>
        </a:ln>
      </xdr:spPr>
    </xdr:sp>
    <xdr:clientData/>
  </xdr:twoCellAnchor>
  <xdr:twoCellAnchor editAs="oneCell">
    <xdr:from>
      <xdr:col>30</xdr:col>
      <xdr:colOff>449580</xdr:colOff>
      <xdr:row>51</xdr:row>
      <xdr:rowOff>228600</xdr:rowOff>
    </xdr:from>
    <xdr:to>
      <xdr:col>33</xdr:col>
      <xdr:colOff>76200</xdr:colOff>
      <xdr:row>52</xdr:row>
      <xdr:rowOff>60960</xdr:rowOff>
    </xdr:to>
    <xdr:sp macro="" textlink="">
      <xdr:nvSpPr>
        <xdr:cNvPr id="1128" name="Text Box 160"/>
        <xdr:cNvSpPr txBox="1">
          <a:spLocks noChangeArrowheads="1"/>
        </xdr:cNvSpPr>
      </xdr:nvSpPr>
      <xdr:spPr bwMode="auto">
        <a:xfrm>
          <a:off x="28430220" y="18501360"/>
          <a:ext cx="76200" cy="213360"/>
        </a:xfrm>
        <a:prstGeom prst="rect">
          <a:avLst/>
        </a:prstGeom>
        <a:noFill/>
        <a:ln w="9525">
          <a:noFill/>
          <a:miter lim="800000"/>
          <a:headEnd/>
          <a:tailEnd/>
        </a:ln>
      </xdr:spPr>
    </xdr:sp>
    <xdr:clientData/>
  </xdr:twoCellAnchor>
  <xdr:twoCellAnchor editAs="oneCell">
    <xdr:from>
      <xdr:col>30</xdr:col>
      <xdr:colOff>449580</xdr:colOff>
      <xdr:row>52</xdr:row>
      <xdr:rowOff>228600</xdr:rowOff>
    </xdr:from>
    <xdr:to>
      <xdr:col>33</xdr:col>
      <xdr:colOff>76200</xdr:colOff>
      <xdr:row>53</xdr:row>
      <xdr:rowOff>60960</xdr:rowOff>
    </xdr:to>
    <xdr:sp macro="" textlink="">
      <xdr:nvSpPr>
        <xdr:cNvPr id="1129" name="Text Box 160"/>
        <xdr:cNvSpPr txBox="1">
          <a:spLocks noChangeArrowheads="1"/>
        </xdr:cNvSpPr>
      </xdr:nvSpPr>
      <xdr:spPr bwMode="auto">
        <a:xfrm>
          <a:off x="28430220" y="18882360"/>
          <a:ext cx="76200" cy="213360"/>
        </a:xfrm>
        <a:prstGeom prst="rect">
          <a:avLst/>
        </a:prstGeom>
        <a:noFill/>
        <a:ln w="9525">
          <a:noFill/>
          <a:miter lim="800000"/>
          <a:headEnd/>
          <a:tailEnd/>
        </a:ln>
      </xdr:spPr>
    </xdr:sp>
    <xdr:clientData/>
  </xdr:twoCellAnchor>
  <xdr:twoCellAnchor editAs="oneCell">
    <xdr:from>
      <xdr:col>30</xdr:col>
      <xdr:colOff>449580</xdr:colOff>
      <xdr:row>52</xdr:row>
      <xdr:rowOff>228600</xdr:rowOff>
    </xdr:from>
    <xdr:to>
      <xdr:col>33</xdr:col>
      <xdr:colOff>76200</xdr:colOff>
      <xdr:row>53</xdr:row>
      <xdr:rowOff>60960</xdr:rowOff>
    </xdr:to>
    <xdr:sp macro="" textlink="">
      <xdr:nvSpPr>
        <xdr:cNvPr id="1130" name="Text Box 160"/>
        <xdr:cNvSpPr txBox="1">
          <a:spLocks noChangeArrowheads="1"/>
        </xdr:cNvSpPr>
      </xdr:nvSpPr>
      <xdr:spPr bwMode="auto">
        <a:xfrm>
          <a:off x="28430220" y="18882360"/>
          <a:ext cx="76200" cy="213360"/>
        </a:xfrm>
        <a:prstGeom prst="rect">
          <a:avLst/>
        </a:prstGeom>
        <a:noFill/>
        <a:ln w="9525">
          <a:noFill/>
          <a:miter lim="800000"/>
          <a:headEnd/>
          <a:tailEnd/>
        </a:ln>
      </xdr:spPr>
    </xdr:sp>
    <xdr:clientData/>
  </xdr:twoCellAnchor>
  <xdr:twoCellAnchor editAs="oneCell">
    <xdr:from>
      <xdr:col>30</xdr:col>
      <xdr:colOff>449580</xdr:colOff>
      <xdr:row>53</xdr:row>
      <xdr:rowOff>228600</xdr:rowOff>
    </xdr:from>
    <xdr:to>
      <xdr:col>33</xdr:col>
      <xdr:colOff>76200</xdr:colOff>
      <xdr:row>54</xdr:row>
      <xdr:rowOff>60960</xdr:rowOff>
    </xdr:to>
    <xdr:sp macro="" textlink="">
      <xdr:nvSpPr>
        <xdr:cNvPr id="1131" name="Text Box 160"/>
        <xdr:cNvSpPr txBox="1">
          <a:spLocks noChangeArrowheads="1"/>
        </xdr:cNvSpPr>
      </xdr:nvSpPr>
      <xdr:spPr bwMode="auto">
        <a:xfrm>
          <a:off x="28430220" y="19263360"/>
          <a:ext cx="76200" cy="213360"/>
        </a:xfrm>
        <a:prstGeom prst="rect">
          <a:avLst/>
        </a:prstGeom>
        <a:noFill/>
        <a:ln w="9525">
          <a:noFill/>
          <a:miter lim="800000"/>
          <a:headEnd/>
          <a:tailEnd/>
        </a:ln>
      </xdr:spPr>
    </xdr:sp>
    <xdr:clientData/>
  </xdr:twoCellAnchor>
  <xdr:twoCellAnchor editAs="oneCell">
    <xdr:from>
      <xdr:col>30</xdr:col>
      <xdr:colOff>449580</xdr:colOff>
      <xdr:row>54</xdr:row>
      <xdr:rowOff>228600</xdr:rowOff>
    </xdr:from>
    <xdr:to>
      <xdr:col>33</xdr:col>
      <xdr:colOff>76200</xdr:colOff>
      <xdr:row>56</xdr:row>
      <xdr:rowOff>15240</xdr:rowOff>
    </xdr:to>
    <xdr:sp macro="" textlink="">
      <xdr:nvSpPr>
        <xdr:cNvPr id="1132" name="Text Box 160"/>
        <xdr:cNvSpPr txBox="1">
          <a:spLocks noChangeArrowheads="1"/>
        </xdr:cNvSpPr>
      </xdr:nvSpPr>
      <xdr:spPr bwMode="auto">
        <a:xfrm>
          <a:off x="28430220" y="19644360"/>
          <a:ext cx="76200" cy="548640"/>
        </a:xfrm>
        <a:prstGeom prst="rect">
          <a:avLst/>
        </a:prstGeom>
        <a:noFill/>
        <a:ln w="9525">
          <a:noFill/>
          <a:miter lim="800000"/>
          <a:headEnd/>
          <a:tailEnd/>
        </a:ln>
      </xdr:spPr>
    </xdr:sp>
    <xdr:clientData/>
  </xdr:twoCellAnchor>
  <xdr:oneCellAnchor>
    <xdr:from>
      <xdr:col>21</xdr:col>
      <xdr:colOff>47625</xdr:colOff>
      <xdr:row>2</xdr:row>
      <xdr:rowOff>0</xdr:rowOff>
    </xdr:from>
    <xdr:ext cx="123825" cy="123825"/>
    <xdr:pic macro="[1]!DesignIconClicked">
      <xdr:nvPicPr>
        <xdr:cNvPr id="9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41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xdr:row>
      <xdr:rowOff>0</xdr:rowOff>
    </xdr:from>
    <xdr:ext cx="123825" cy="123825"/>
    <xdr:pic macro="[1]!DesignIconClicked">
      <xdr:nvPicPr>
        <xdr:cNvPr id="9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41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xdr:row>
      <xdr:rowOff>0</xdr:rowOff>
    </xdr:from>
    <xdr:ext cx="123825" cy="123825"/>
    <xdr:pic macro="[1]!DesignIconClicked">
      <xdr:nvPicPr>
        <xdr:cNvPr id="9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41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xdr:row>
      <xdr:rowOff>0</xdr:rowOff>
    </xdr:from>
    <xdr:ext cx="123825" cy="123825"/>
    <xdr:pic macro="[1]!DesignIconClicked">
      <xdr:nvPicPr>
        <xdr:cNvPr id="9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41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xdr:row>
      <xdr:rowOff>85725</xdr:rowOff>
    </xdr:from>
    <xdr:ext cx="47625" cy="47625"/>
    <xdr:pic macro="[1]!DesignIconClicked">
      <xdr:nvPicPr>
        <xdr:cNvPr id="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26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xdr:row>
      <xdr:rowOff>85725</xdr:rowOff>
    </xdr:from>
    <xdr:ext cx="47625" cy="47625"/>
    <xdr:pic macro="[1]!DesignIconClicked">
      <xdr:nvPicPr>
        <xdr:cNvPr id="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26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xdr:row>
      <xdr:rowOff>85725</xdr:rowOff>
    </xdr:from>
    <xdr:ext cx="47625" cy="47625"/>
    <xdr:pic macro="[1]!DesignIconClicked">
      <xdr:nvPicPr>
        <xdr:cNvPr id="1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26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xdr:row>
      <xdr:rowOff>85725</xdr:rowOff>
    </xdr:from>
    <xdr:ext cx="47625" cy="47625"/>
    <xdr:pic macro="[1]!DesignIconClicked">
      <xdr:nvPicPr>
        <xdr:cNvPr id="1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26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xdr:row>
      <xdr:rowOff>85725</xdr:rowOff>
    </xdr:from>
    <xdr:ext cx="47625" cy="47625"/>
    <xdr:pic macro="[1]!DesignIconClicked">
      <xdr:nvPicPr>
        <xdr:cNvPr id="1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26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xdr:row>
      <xdr:rowOff>85725</xdr:rowOff>
    </xdr:from>
    <xdr:ext cx="47625" cy="47625"/>
    <xdr:pic macro="[1]!DesignIconClicked">
      <xdr:nvPicPr>
        <xdr:cNvPr id="1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26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xdr:row>
      <xdr:rowOff>85725</xdr:rowOff>
    </xdr:from>
    <xdr:ext cx="47625" cy="47625"/>
    <xdr:pic macro="[1]!DesignIconClicked">
      <xdr:nvPicPr>
        <xdr:cNvPr id="1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26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xdr:row>
      <xdr:rowOff>85725</xdr:rowOff>
    </xdr:from>
    <xdr:ext cx="47625" cy="47625"/>
    <xdr:pic macro="[1]!DesignIconClicked">
      <xdr:nvPicPr>
        <xdr:cNvPr id="1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26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xdr:row>
      <xdr:rowOff>0</xdr:rowOff>
    </xdr:from>
    <xdr:ext cx="123825" cy="123825"/>
    <xdr:pic macro="[1]!DesignIconClicked">
      <xdr:nvPicPr>
        <xdr:cNvPr id="10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08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xdr:row>
      <xdr:rowOff>0</xdr:rowOff>
    </xdr:from>
    <xdr:ext cx="123825" cy="123825"/>
    <xdr:pic macro="[1]!DesignIconClicked">
      <xdr:nvPicPr>
        <xdr:cNvPr id="10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08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xdr:row>
      <xdr:rowOff>0</xdr:rowOff>
    </xdr:from>
    <xdr:ext cx="123825" cy="123825"/>
    <xdr:pic macro="[1]!DesignIconClicked">
      <xdr:nvPicPr>
        <xdr:cNvPr id="10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08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xdr:row>
      <xdr:rowOff>0</xdr:rowOff>
    </xdr:from>
    <xdr:ext cx="123825" cy="123825"/>
    <xdr:pic macro="[1]!DesignIconClicked">
      <xdr:nvPicPr>
        <xdr:cNvPr id="10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08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xdr:row>
      <xdr:rowOff>85725</xdr:rowOff>
    </xdr:from>
    <xdr:ext cx="47625" cy="47625"/>
    <xdr:pic macro="[1]!DesignIconClicked">
      <xdr:nvPicPr>
        <xdr:cNvPr id="1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594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xdr:row>
      <xdr:rowOff>85725</xdr:rowOff>
    </xdr:from>
    <xdr:ext cx="47625" cy="47625"/>
    <xdr:pic macro="[1]!DesignIconClicked">
      <xdr:nvPicPr>
        <xdr:cNvPr id="1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594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xdr:row>
      <xdr:rowOff>85725</xdr:rowOff>
    </xdr:from>
    <xdr:ext cx="47625" cy="47625"/>
    <xdr:pic macro="[1]!DesignIconClicked">
      <xdr:nvPicPr>
        <xdr:cNvPr id="1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594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xdr:row>
      <xdr:rowOff>85725</xdr:rowOff>
    </xdr:from>
    <xdr:ext cx="47625" cy="47625"/>
    <xdr:pic macro="[1]!DesignIconClicked">
      <xdr:nvPicPr>
        <xdr:cNvPr id="1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594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xdr:row>
      <xdr:rowOff>85725</xdr:rowOff>
    </xdr:from>
    <xdr:ext cx="47625" cy="47625"/>
    <xdr:pic macro="[1]!DesignIconClicked">
      <xdr:nvPicPr>
        <xdr:cNvPr id="1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594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xdr:row>
      <xdr:rowOff>85725</xdr:rowOff>
    </xdr:from>
    <xdr:ext cx="47625" cy="47625"/>
    <xdr:pic macro="[1]!DesignIconClicked">
      <xdr:nvPicPr>
        <xdr:cNvPr id="1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594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xdr:row>
      <xdr:rowOff>85725</xdr:rowOff>
    </xdr:from>
    <xdr:ext cx="47625" cy="47625"/>
    <xdr:pic macro="[1]!DesignIconClicked">
      <xdr:nvPicPr>
        <xdr:cNvPr id="1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594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xdr:row>
      <xdr:rowOff>85725</xdr:rowOff>
    </xdr:from>
    <xdr:ext cx="47625" cy="47625"/>
    <xdr:pic macro="[1]!DesignIconClicked">
      <xdr:nvPicPr>
        <xdr:cNvPr id="1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594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4</xdr:row>
      <xdr:rowOff>0</xdr:rowOff>
    </xdr:from>
    <xdr:ext cx="123825" cy="123825"/>
    <xdr:pic macro="[1]!DesignIconClicked">
      <xdr:nvPicPr>
        <xdr:cNvPr id="11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xdr:row>
      <xdr:rowOff>0</xdr:rowOff>
    </xdr:from>
    <xdr:ext cx="123825" cy="123825"/>
    <xdr:pic macro="[1]!DesignIconClicked">
      <xdr:nvPicPr>
        <xdr:cNvPr id="11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xdr:row>
      <xdr:rowOff>0</xdr:rowOff>
    </xdr:from>
    <xdr:ext cx="123825" cy="123825"/>
    <xdr:pic macro="[1]!DesignIconClicked">
      <xdr:nvPicPr>
        <xdr:cNvPr id="12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xdr:row>
      <xdr:rowOff>0</xdr:rowOff>
    </xdr:from>
    <xdr:ext cx="123825" cy="123825"/>
    <xdr:pic macro="[1]!DesignIconClicked">
      <xdr:nvPicPr>
        <xdr:cNvPr id="12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76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xdr:row>
      <xdr:rowOff>85725</xdr:rowOff>
    </xdr:from>
    <xdr:ext cx="47625" cy="47625"/>
    <xdr:pic macro="[1]!DesignIconClicked">
      <xdr:nvPicPr>
        <xdr:cNvPr id="1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xdr:row>
      <xdr:rowOff>85725</xdr:rowOff>
    </xdr:from>
    <xdr:ext cx="47625" cy="47625"/>
    <xdr:pic macro="[1]!DesignIconClicked">
      <xdr:nvPicPr>
        <xdr:cNvPr id="1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xdr:row>
      <xdr:rowOff>85725</xdr:rowOff>
    </xdr:from>
    <xdr:ext cx="47625" cy="47625"/>
    <xdr:pic macro="[1]!DesignIconClicked">
      <xdr:nvPicPr>
        <xdr:cNvPr id="1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xdr:row>
      <xdr:rowOff>85725</xdr:rowOff>
    </xdr:from>
    <xdr:ext cx="47625" cy="47625"/>
    <xdr:pic macro="[1]!DesignIconClicked">
      <xdr:nvPicPr>
        <xdr:cNvPr id="1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xdr:row>
      <xdr:rowOff>85725</xdr:rowOff>
    </xdr:from>
    <xdr:ext cx="47625" cy="47625"/>
    <xdr:pic macro="[1]!DesignIconClicked">
      <xdr:nvPicPr>
        <xdr:cNvPr id="1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xdr:row>
      <xdr:rowOff>85725</xdr:rowOff>
    </xdr:from>
    <xdr:ext cx="47625" cy="47625"/>
    <xdr:pic macro="[1]!DesignIconClicked">
      <xdr:nvPicPr>
        <xdr:cNvPr id="1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xdr:row>
      <xdr:rowOff>85725</xdr:rowOff>
    </xdr:from>
    <xdr:ext cx="47625" cy="47625"/>
    <xdr:pic macro="[1]!DesignIconClicked">
      <xdr:nvPicPr>
        <xdr:cNvPr id="1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xdr:row>
      <xdr:rowOff>85725</xdr:rowOff>
    </xdr:from>
    <xdr:ext cx="47625" cy="47625"/>
    <xdr:pic macro="[1]!DesignIconClicked">
      <xdr:nvPicPr>
        <xdr:cNvPr id="1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xdr:row>
      <xdr:rowOff>85725</xdr:rowOff>
    </xdr:from>
    <xdr:ext cx="47625" cy="47625"/>
    <xdr:pic macro="[1]!DesignIconClicked">
      <xdr:nvPicPr>
        <xdr:cNvPr id="1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xdr:row>
      <xdr:rowOff>85725</xdr:rowOff>
    </xdr:from>
    <xdr:ext cx="47625" cy="47625"/>
    <xdr:pic macro="[1]!DesignIconClicked">
      <xdr:nvPicPr>
        <xdr:cNvPr id="1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xdr:row>
      <xdr:rowOff>85725</xdr:rowOff>
    </xdr:from>
    <xdr:ext cx="47625" cy="47625"/>
    <xdr:pic macro="[1]!DesignIconClicked">
      <xdr:nvPicPr>
        <xdr:cNvPr id="1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xdr:row>
      <xdr:rowOff>85725</xdr:rowOff>
    </xdr:from>
    <xdr:ext cx="47625" cy="47625"/>
    <xdr:pic macro="[1]!DesignIconClicked">
      <xdr:nvPicPr>
        <xdr:cNvPr id="1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762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xdr:row>
      <xdr:rowOff>0</xdr:rowOff>
    </xdr:from>
    <xdr:ext cx="123825" cy="123825"/>
    <xdr:pic macro="[1]!DesignIconClicked">
      <xdr:nvPicPr>
        <xdr:cNvPr id="13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3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3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3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0</xdr:rowOff>
    </xdr:from>
    <xdr:ext cx="47625" cy="47625"/>
    <xdr:pic macro="[1]!DesignIconClicked">
      <xdr:nvPicPr>
        <xdr:cNvPr id="1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0</xdr:rowOff>
    </xdr:from>
    <xdr:ext cx="47625" cy="47625"/>
    <xdr:pic macro="[1]!DesignIconClicked">
      <xdr:nvPicPr>
        <xdr:cNvPr id="1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0</xdr:rowOff>
    </xdr:from>
    <xdr:ext cx="47625" cy="47625"/>
    <xdr:pic macro="[1]!DesignIconClicked">
      <xdr:nvPicPr>
        <xdr:cNvPr id="1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0</xdr:rowOff>
    </xdr:from>
    <xdr:ext cx="47625" cy="47625"/>
    <xdr:pic macro="[1]!DesignIconClicked">
      <xdr:nvPicPr>
        <xdr:cNvPr id="1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xdr:row>
      <xdr:rowOff>0</xdr:rowOff>
    </xdr:from>
    <xdr:ext cx="123825" cy="123825"/>
    <xdr:pic macro="[1]!DesignIconClicked">
      <xdr:nvPicPr>
        <xdr:cNvPr id="15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5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5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5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5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5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5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5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0</xdr:rowOff>
    </xdr:from>
    <xdr:ext cx="47625" cy="47625"/>
    <xdr:pic macro="[1]!DesignIconClicked">
      <xdr:nvPicPr>
        <xdr:cNvPr id="1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0</xdr:rowOff>
    </xdr:from>
    <xdr:ext cx="47625" cy="47625"/>
    <xdr:pic macro="[1]!DesignIconClicked">
      <xdr:nvPicPr>
        <xdr:cNvPr id="1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0</xdr:rowOff>
    </xdr:from>
    <xdr:ext cx="47625" cy="47625"/>
    <xdr:pic macro="[1]!DesignIconClicked">
      <xdr:nvPicPr>
        <xdr:cNvPr id="1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0</xdr:rowOff>
    </xdr:from>
    <xdr:ext cx="47625" cy="47625"/>
    <xdr:pic macro="[1]!DesignIconClicked">
      <xdr:nvPicPr>
        <xdr:cNvPr id="1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0</xdr:rowOff>
    </xdr:from>
    <xdr:ext cx="47625" cy="47625"/>
    <xdr:pic macro="[1]!DesignIconClicked">
      <xdr:nvPicPr>
        <xdr:cNvPr id="1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8440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xdr:row>
      <xdr:rowOff>0</xdr:rowOff>
    </xdr:from>
    <xdr:ext cx="123825" cy="123825"/>
    <xdr:pic macro="[1]!DesignIconClicked">
      <xdr:nvPicPr>
        <xdr:cNvPr id="17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7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7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xdr:row>
      <xdr:rowOff>0</xdr:rowOff>
    </xdr:from>
    <xdr:ext cx="123825" cy="123825"/>
    <xdr:pic macro="[1]!DesignIconClicked">
      <xdr:nvPicPr>
        <xdr:cNvPr id="17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844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85725</xdr:rowOff>
    </xdr:from>
    <xdr:ext cx="47625" cy="47625"/>
    <xdr:pic macro="[1]!DesignIconClicked">
      <xdr:nvPicPr>
        <xdr:cNvPr id="1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85725</xdr:rowOff>
    </xdr:from>
    <xdr:ext cx="47625" cy="47625"/>
    <xdr:pic macro="[1]!DesignIconClicked">
      <xdr:nvPicPr>
        <xdr:cNvPr id="1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85725</xdr:rowOff>
    </xdr:from>
    <xdr:ext cx="47625" cy="47625"/>
    <xdr:pic macro="[1]!DesignIconClicked">
      <xdr:nvPicPr>
        <xdr:cNvPr id="1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85725</xdr:rowOff>
    </xdr:from>
    <xdr:ext cx="47625" cy="47625"/>
    <xdr:pic macro="[1]!DesignIconClicked">
      <xdr:nvPicPr>
        <xdr:cNvPr id="1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85725</xdr:rowOff>
    </xdr:from>
    <xdr:ext cx="47625" cy="47625"/>
    <xdr:pic macro="[1]!DesignIconClicked">
      <xdr:nvPicPr>
        <xdr:cNvPr id="1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85725</xdr:rowOff>
    </xdr:from>
    <xdr:ext cx="47625" cy="47625"/>
    <xdr:pic macro="[1]!DesignIconClicked">
      <xdr:nvPicPr>
        <xdr:cNvPr id="1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85725</xdr:rowOff>
    </xdr:from>
    <xdr:ext cx="47625" cy="47625"/>
    <xdr:pic macro="[1]!DesignIconClicked">
      <xdr:nvPicPr>
        <xdr:cNvPr id="1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85725</xdr:rowOff>
    </xdr:from>
    <xdr:ext cx="47625" cy="47625"/>
    <xdr:pic macro="[1]!DesignIconClicked">
      <xdr:nvPicPr>
        <xdr:cNvPr id="1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85725</xdr:rowOff>
    </xdr:from>
    <xdr:ext cx="47625" cy="47625"/>
    <xdr:pic macro="[1]!DesignIconClicked">
      <xdr:nvPicPr>
        <xdr:cNvPr id="1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85725</xdr:rowOff>
    </xdr:from>
    <xdr:ext cx="47625" cy="47625"/>
    <xdr:pic macro="[1]!DesignIconClicked">
      <xdr:nvPicPr>
        <xdr:cNvPr id="1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xdr:row>
      <xdr:rowOff>85725</xdr:rowOff>
    </xdr:from>
    <xdr:ext cx="47625" cy="47625"/>
    <xdr:pic macro="[1]!DesignIconClicked">
      <xdr:nvPicPr>
        <xdr:cNvPr id="1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xdr:row>
      <xdr:rowOff>85725</xdr:rowOff>
    </xdr:from>
    <xdr:ext cx="47625" cy="47625"/>
    <xdr:pic macro="[1]!DesignIconClicked">
      <xdr:nvPicPr>
        <xdr:cNvPr id="1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929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xdr:row>
      <xdr:rowOff>0</xdr:rowOff>
    </xdr:from>
    <xdr:ext cx="123825" cy="123825"/>
    <xdr:pic macro="[1]!DesignIconClicked">
      <xdr:nvPicPr>
        <xdr:cNvPr id="18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011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xdr:row>
      <xdr:rowOff>0</xdr:rowOff>
    </xdr:from>
    <xdr:ext cx="123825" cy="123825"/>
    <xdr:pic macro="[1]!DesignIconClicked">
      <xdr:nvPicPr>
        <xdr:cNvPr id="18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011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xdr:row>
      <xdr:rowOff>0</xdr:rowOff>
    </xdr:from>
    <xdr:ext cx="123825" cy="123825"/>
    <xdr:pic macro="[1]!DesignIconClicked">
      <xdr:nvPicPr>
        <xdr:cNvPr id="18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011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xdr:row>
      <xdr:rowOff>0</xdr:rowOff>
    </xdr:from>
    <xdr:ext cx="123825" cy="123825"/>
    <xdr:pic macro="[1]!DesignIconClicked">
      <xdr:nvPicPr>
        <xdr:cNvPr id="18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011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xdr:row>
      <xdr:rowOff>85725</xdr:rowOff>
    </xdr:from>
    <xdr:ext cx="47625" cy="47625"/>
    <xdr:pic macro="[1]!DesignIconClicked">
      <xdr:nvPicPr>
        <xdr:cNvPr id="1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xdr:row>
      <xdr:rowOff>85725</xdr:rowOff>
    </xdr:from>
    <xdr:ext cx="47625" cy="47625"/>
    <xdr:pic macro="[1]!DesignIconClicked">
      <xdr:nvPicPr>
        <xdr:cNvPr id="1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xdr:row>
      <xdr:rowOff>85725</xdr:rowOff>
    </xdr:from>
    <xdr:ext cx="47625" cy="47625"/>
    <xdr:pic macro="[1]!DesignIconClicked">
      <xdr:nvPicPr>
        <xdr:cNvPr id="1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xdr:row>
      <xdr:rowOff>85725</xdr:rowOff>
    </xdr:from>
    <xdr:ext cx="47625" cy="47625"/>
    <xdr:pic macro="[1]!DesignIconClicked">
      <xdr:nvPicPr>
        <xdr:cNvPr id="1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xdr:row>
      <xdr:rowOff>85725</xdr:rowOff>
    </xdr:from>
    <xdr:ext cx="47625" cy="47625"/>
    <xdr:pic macro="[1]!DesignIconClicked">
      <xdr:nvPicPr>
        <xdr:cNvPr id="1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xdr:row>
      <xdr:rowOff>85725</xdr:rowOff>
    </xdr:from>
    <xdr:ext cx="47625" cy="47625"/>
    <xdr:pic macro="[1]!DesignIconClicked">
      <xdr:nvPicPr>
        <xdr:cNvPr id="1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xdr:row>
      <xdr:rowOff>85725</xdr:rowOff>
    </xdr:from>
    <xdr:ext cx="47625" cy="47625"/>
    <xdr:pic macro="[1]!DesignIconClicked">
      <xdr:nvPicPr>
        <xdr:cNvPr id="1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xdr:row>
      <xdr:rowOff>85725</xdr:rowOff>
    </xdr:from>
    <xdr:ext cx="47625" cy="47625"/>
    <xdr:pic macro="[1]!DesignIconClicked">
      <xdr:nvPicPr>
        <xdr:cNvPr id="1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xdr:row>
      <xdr:rowOff>85725</xdr:rowOff>
    </xdr:from>
    <xdr:ext cx="47625" cy="47625"/>
    <xdr:pic macro="[1]!DesignIconClicked">
      <xdr:nvPicPr>
        <xdr:cNvPr id="1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xdr:row>
      <xdr:rowOff>85725</xdr:rowOff>
    </xdr:from>
    <xdr:ext cx="47625" cy="47625"/>
    <xdr:pic macro="[1]!DesignIconClicked">
      <xdr:nvPicPr>
        <xdr:cNvPr id="1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xdr:row>
      <xdr:rowOff>85725</xdr:rowOff>
    </xdr:from>
    <xdr:ext cx="47625" cy="47625"/>
    <xdr:pic macro="[1]!DesignIconClicked">
      <xdr:nvPicPr>
        <xdr:cNvPr id="2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xdr:row>
      <xdr:rowOff>85725</xdr:rowOff>
    </xdr:from>
    <xdr:ext cx="47625" cy="47625"/>
    <xdr:pic macro="[1]!DesignIconClicked">
      <xdr:nvPicPr>
        <xdr:cNvPr id="2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097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xdr:row>
      <xdr:rowOff>0</xdr:rowOff>
    </xdr:from>
    <xdr:ext cx="123825" cy="123825"/>
    <xdr:pic macro="[1]!DesignIconClicked">
      <xdr:nvPicPr>
        <xdr:cNvPr id="20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179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xdr:row>
      <xdr:rowOff>0</xdr:rowOff>
    </xdr:from>
    <xdr:ext cx="123825" cy="123825"/>
    <xdr:pic macro="[1]!DesignIconClicked">
      <xdr:nvPicPr>
        <xdr:cNvPr id="20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179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xdr:row>
      <xdr:rowOff>0</xdr:rowOff>
    </xdr:from>
    <xdr:ext cx="123825" cy="123825"/>
    <xdr:pic macro="[1]!DesignIconClicked">
      <xdr:nvPicPr>
        <xdr:cNvPr id="20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179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xdr:row>
      <xdr:rowOff>0</xdr:rowOff>
    </xdr:from>
    <xdr:ext cx="123825" cy="123825"/>
    <xdr:pic macro="[1]!DesignIconClicked">
      <xdr:nvPicPr>
        <xdr:cNvPr id="20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179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xdr:row>
      <xdr:rowOff>85725</xdr:rowOff>
    </xdr:from>
    <xdr:ext cx="47625" cy="47625"/>
    <xdr:pic macro="[1]!DesignIconClicked">
      <xdr:nvPicPr>
        <xdr:cNvPr id="2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xdr:row>
      <xdr:rowOff>85725</xdr:rowOff>
    </xdr:from>
    <xdr:ext cx="47625" cy="47625"/>
    <xdr:pic macro="[1]!DesignIconClicked">
      <xdr:nvPicPr>
        <xdr:cNvPr id="2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xdr:row>
      <xdr:rowOff>85725</xdr:rowOff>
    </xdr:from>
    <xdr:ext cx="47625" cy="47625"/>
    <xdr:pic macro="[1]!DesignIconClicked">
      <xdr:nvPicPr>
        <xdr:cNvPr id="2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xdr:row>
      <xdr:rowOff>85725</xdr:rowOff>
    </xdr:from>
    <xdr:ext cx="47625" cy="47625"/>
    <xdr:pic macro="[1]!DesignIconClicked">
      <xdr:nvPicPr>
        <xdr:cNvPr id="2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xdr:row>
      <xdr:rowOff>85725</xdr:rowOff>
    </xdr:from>
    <xdr:ext cx="47625" cy="47625"/>
    <xdr:pic macro="[1]!DesignIconClicked">
      <xdr:nvPicPr>
        <xdr:cNvPr id="2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xdr:row>
      <xdr:rowOff>85725</xdr:rowOff>
    </xdr:from>
    <xdr:ext cx="47625" cy="47625"/>
    <xdr:pic macro="[1]!DesignIconClicked">
      <xdr:nvPicPr>
        <xdr:cNvPr id="2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xdr:row>
      <xdr:rowOff>85725</xdr:rowOff>
    </xdr:from>
    <xdr:ext cx="47625" cy="47625"/>
    <xdr:pic macro="[1]!DesignIconClicked">
      <xdr:nvPicPr>
        <xdr:cNvPr id="2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xdr:row>
      <xdr:rowOff>85725</xdr:rowOff>
    </xdr:from>
    <xdr:ext cx="47625" cy="47625"/>
    <xdr:pic macro="[1]!DesignIconClicked">
      <xdr:nvPicPr>
        <xdr:cNvPr id="2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xdr:row>
      <xdr:rowOff>85725</xdr:rowOff>
    </xdr:from>
    <xdr:ext cx="47625" cy="47625"/>
    <xdr:pic macro="[1]!DesignIconClicked">
      <xdr:nvPicPr>
        <xdr:cNvPr id="2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xdr:row>
      <xdr:rowOff>85725</xdr:rowOff>
    </xdr:from>
    <xdr:ext cx="47625" cy="47625"/>
    <xdr:pic macro="[1]!DesignIconClicked">
      <xdr:nvPicPr>
        <xdr:cNvPr id="2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xdr:row>
      <xdr:rowOff>85725</xdr:rowOff>
    </xdr:from>
    <xdr:ext cx="47625" cy="47625"/>
    <xdr:pic macro="[1]!DesignIconClicked">
      <xdr:nvPicPr>
        <xdr:cNvPr id="2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xdr:row>
      <xdr:rowOff>85725</xdr:rowOff>
    </xdr:from>
    <xdr:ext cx="47625" cy="47625"/>
    <xdr:pic macro="[1]!DesignIconClicked">
      <xdr:nvPicPr>
        <xdr:cNvPr id="2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265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8</xdr:row>
      <xdr:rowOff>0</xdr:rowOff>
    </xdr:from>
    <xdr:ext cx="123825" cy="123825"/>
    <xdr:pic macro="[1]!DesignIconClicked">
      <xdr:nvPicPr>
        <xdr:cNvPr id="21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1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2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2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8</xdr:row>
      <xdr:rowOff>0</xdr:rowOff>
    </xdr:from>
    <xdr:ext cx="123825" cy="123825"/>
    <xdr:pic macro="[1]!DesignIconClicked">
      <xdr:nvPicPr>
        <xdr:cNvPr id="23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3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3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3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3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3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4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4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8</xdr:row>
      <xdr:rowOff>0</xdr:rowOff>
    </xdr:from>
    <xdr:ext cx="123825" cy="123825"/>
    <xdr:pic macro="[1]!DesignIconClicked">
      <xdr:nvPicPr>
        <xdr:cNvPr id="25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5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5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5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0</xdr:rowOff>
    </xdr:from>
    <xdr:ext cx="47625" cy="47625"/>
    <xdr:pic macro="[1]!DesignIconClicked">
      <xdr:nvPicPr>
        <xdr:cNvPr id="2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0</xdr:rowOff>
    </xdr:from>
    <xdr:ext cx="47625" cy="47625"/>
    <xdr:pic macro="[1]!DesignIconClicked">
      <xdr:nvPicPr>
        <xdr:cNvPr id="2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3469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8</xdr:row>
      <xdr:rowOff>0</xdr:rowOff>
    </xdr:from>
    <xdr:ext cx="123825" cy="123825"/>
    <xdr:pic macro="[1]!DesignIconClicked">
      <xdr:nvPicPr>
        <xdr:cNvPr id="27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7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7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xdr:row>
      <xdr:rowOff>0</xdr:rowOff>
    </xdr:from>
    <xdr:ext cx="123825" cy="123825"/>
    <xdr:pic macro="[1]!DesignIconClicked">
      <xdr:nvPicPr>
        <xdr:cNvPr id="27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346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85725</xdr:rowOff>
    </xdr:from>
    <xdr:ext cx="47625" cy="47625"/>
    <xdr:pic macro="[1]!DesignIconClicked">
      <xdr:nvPicPr>
        <xdr:cNvPr id="2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85725</xdr:rowOff>
    </xdr:from>
    <xdr:ext cx="47625" cy="47625"/>
    <xdr:pic macro="[1]!DesignIconClicked">
      <xdr:nvPicPr>
        <xdr:cNvPr id="2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85725</xdr:rowOff>
    </xdr:from>
    <xdr:ext cx="47625" cy="47625"/>
    <xdr:pic macro="[1]!DesignIconClicked">
      <xdr:nvPicPr>
        <xdr:cNvPr id="2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85725</xdr:rowOff>
    </xdr:from>
    <xdr:ext cx="47625" cy="47625"/>
    <xdr:pic macro="[1]!DesignIconClicked">
      <xdr:nvPicPr>
        <xdr:cNvPr id="2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85725</xdr:rowOff>
    </xdr:from>
    <xdr:ext cx="47625" cy="47625"/>
    <xdr:pic macro="[1]!DesignIconClicked">
      <xdr:nvPicPr>
        <xdr:cNvPr id="2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85725</xdr:rowOff>
    </xdr:from>
    <xdr:ext cx="47625" cy="47625"/>
    <xdr:pic macro="[1]!DesignIconClicked">
      <xdr:nvPicPr>
        <xdr:cNvPr id="2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85725</xdr:rowOff>
    </xdr:from>
    <xdr:ext cx="47625" cy="47625"/>
    <xdr:pic macro="[1]!DesignIconClicked">
      <xdr:nvPicPr>
        <xdr:cNvPr id="2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85725</xdr:rowOff>
    </xdr:from>
    <xdr:ext cx="47625" cy="47625"/>
    <xdr:pic macro="[1]!DesignIconClicked">
      <xdr:nvPicPr>
        <xdr:cNvPr id="2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85725</xdr:rowOff>
    </xdr:from>
    <xdr:ext cx="47625" cy="47625"/>
    <xdr:pic macro="[1]!DesignIconClicked">
      <xdr:nvPicPr>
        <xdr:cNvPr id="2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85725</xdr:rowOff>
    </xdr:from>
    <xdr:ext cx="47625" cy="47625"/>
    <xdr:pic macro="[1]!DesignIconClicked">
      <xdr:nvPicPr>
        <xdr:cNvPr id="2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8</xdr:row>
      <xdr:rowOff>85725</xdr:rowOff>
    </xdr:from>
    <xdr:ext cx="47625" cy="47625"/>
    <xdr:pic macro="[1]!DesignIconClicked">
      <xdr:nvPicPr>
        <xdr:cNvPr id="2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8</xdr:row>
      <xdr:rowOff>85725</xdr:rowOff>
    </xdr:from>
    <xdr:ext cx="47625" cy="47625"/>
    <xdr:pic macro="[1]!DesignIconClicked">
      <xdr:nvPicPr>
        <xdr:cNvPr id="2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432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9</xdr:row>
      <xdr:rowOff>0</xdr:rowOff>
    </xdr:from>
    <xdr:ext cx="123825" cy="123825"/>
    <xdr:pic macro="[1]!DesignIconClicked">
      <xdr:nvPicPr>
        <xdr:cNvPr id="28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514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9</xdr:row>
      <xdr:rowOff>0</xdr:rowOff>
    </xdr:from>
    <xdr:ext cx="123825" cy="123825"/>
    <xdr:pic macro="[1]!DesignIconClicked">
      <xdr:nvPicPr>
        <xdr:cNvPr id="28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514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9</xdr:row>
      <xdr:rowOff>0</xdr:rowOff>
    </xdr:from>
    <xdr:ext cx="123825" cy="123825"/>
    <xdr:pic macro="[1]!DesignIconClicked">
      <xdr:nvPicPr>
        <xdr:cNvPr id="28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514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9</xdr:row>
      <xdr:rowOff>0</xdr:rowOff>
    </xdr:from>
    <xdr:ext cx="123825" cy="123825"/>
    <xdr:pic macro="[1]!DesignIconClicked">
      <xdr:nvPicPr>
        <xdr:cNvPr id="28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514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9</xdr:row>
      <xdr:rowOff>85725</xdr:rowOff>
    </xdr:from>
    <xdr:ext cx="47625" cy="47625"/>
    <xdr:pic macro="[1]!DesignIconClicked">
      <xdr:nvPicPr>
        <xdr:cNvPr id="2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9</xdr:row>
      <xdr:rowOff>85725</xdr:rowOff>
    </xdr:from>
    <xdr:ext cx="47625" cy="47625"/>
    <xdr:pic macro="[1]!DesignIconClicked">
      <xdr:nvPicPr>
        <xdr:cNvPr id="2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9</xdr:row>
      <xdr:rowOff>85725</xdr:rowOff>
    </xdr:from>
    <xdr:ext cx="47625" cy="47625"/>
    <xdr:pic macro="[1]!DesignIconClicked">
      <xdr:nvPicPr>
        <xdr:cNvPr id="2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9</xdr:row>
      <xdr:rowOff>85725</xdr:rowOff>
    </xdr:from>
    <xdr:ext cx="47625" cy="47625"/>
    <xdr:pic macro="[1]!DesignIconClicked">
      <xdr:nvPicPr>
        <xdr:cNvPr id="2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9</xdr:row>
      <xdr:rowOff>85725</xdr:rowOff>
    </xdr:from>
    <xdr:ext cx="47625" cy="47625"/>
    <xdr:pic macro="[1]!DesignIconClicked">
      <xdr:nvPicPr>
        <xdr:cNvPr id="2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9</xdr:row>
      <xdr:rowOff>85725</xdr:rowOff>
    </xdr:from>
    <xdr:ext cx="47625" cy="47625"/>
    <xdr:pic macro="[1]!DesignIconClicked">
      <xdr:nvPicPr>
        <xdr:cNvPr id="2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9</xdr:row>
      <xdr:rowOff>85725</xdr:rowOff>
    </xdr:from>
    <xdr:ext cx="47625" cy="47625"/>
    <xdr:pic macro="[1]!DesignIconClicked">
      <xdr:nvPicPr>
        <xdr:cNvPr id="2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9</xdr:row>
      <xdr:rowOff>85725</xdr:rowOff>
    </xdr:from>
    <xdr:ext cx="47625" cy="47625"/>
    <xdr:pic macro="[1]!DesignIconClicked">
      <xdr:nvPicPr>
        <xdr:cNvPr id="2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9</xdr:row>
      <xdr:rowOff>85725</xdr:rowOff>
    </xdr:from>
    <xdr:ext cx="47625" cy="47625"/>
    <xdr:pic macro="[1]!DesignIconClicked">
      <xdr:nvPicPr>
        <xdr:cNvPr id="2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9</xdr:row>
      <xdr:rowOff>85725</xdr:rowOff>
    </xdr:from>
    <xdr:ext cx="47625" cy="47625"/>
    <xdr:pic macro="[1]!DesignIconClicked">
      <xdr:nvPicPr>
        <xdr:cNvPr id="2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9</xdr:row>
      <xdr:rowOff>85725</xdr:rowOff>
    </xdr:from>
    <xdr:ext cx="47625" cy="47625"/>
    <xdr:pic macro="[1]!DesignIconClicked">
      <xdr:nvPicPr>
        <xdr:cNvPr id="3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9</xdr:row>
      <xdr:rowOff>85725</xdr:rowOff>
    </xdr:from>
    <xdr:ext cx="47625" cy="47625"/>
    <xdr:pic macro="[1]!DesignIconClicked">
      <xdr:nvPicPr>
        <xdr:cNvPr id="3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600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10</xdr:row>
      <xdr:rowOff>0</xdr:rowOff>
    </xdr:from>
    <xdr:ext cx="123825" cy="123825"/>
    <xdr:pic macro="[1]!DesignIconClicked">
      <xdr:nvPicPr>
        <xdr:cNvPr id="30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682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10</xdr:row>
      <xdr:rowOff>0</xdr:rowOff>
    </xdr:from>
    <xdr:ext cx="123825" cy="123825"/>
    <xdr:pic macro="[1]!DesignIconClicked">
      <xdr:nvPicPr>
        <xdr:cNvPr id="30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682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10</xdr:row>
      <xdr:rowOff>0</xdr:rowOff>
    </xdr:from>
    <xdr:ext cx="123825" cy="123825"/>
    <xdr:pic macro="[1]!DesignIconClicked">
      <xdr:nvPicPr>
        <xdr:cNvPr id="30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682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10</xdr:row>
      <xdr:rowOff>0</xdr:rowOff>
    </xdr:from>
    <xdr:ext cx="123825" cy="123825"/>
    <xdr:pic macro="[1]!DesignIconClicked">
      <xdr:nvPicPr>
        <xdr:cNvPr id="30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682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10</xdr:row>
      <xdr:rowOff>85725</xdr:rowOff>
    </xdr:from>
    <xdr:ext cx="47625" cy="47625"/>
    <xdr:pic macro="[1]!DesignIconClicked">
      <xdr:nvPicPr>
        <xdr:cNvPr id="3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10</xdr:row>
      <xdr:rowOff>85725</xdr:rowOff>
    </xdr:from>
    <xdr:ext cx="47625" cy="47625"/>
    <xdr:pic macro="[1]!DesignIconClicked">
      <xdr:nvPicPr>
        <xdr:cNvPr id="3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10</xdr:row>
      <xdr:rowOff>85725</xdr:rowOff>
    </xdr:from>
    <xdr:ext cx="47625" cy="47625"/>
    <xdr:pic macro="[1]!DesignIconClicked">
      <xdr:nvPicPr>
        <xdr:cNvPr id="3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10</xdr:row>
      <xdr:rowOff>85725</xdr:rowOff>
    </xdr:from>
    <xdr:ext cx="47625" cy="47625"/>
    <xdr:pic macro="[1]!DesignIconClicked">
      <xdr:nvPicPr>
        <xdr:cNvPr id="3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10</xdr:row>
      <xdr:rowOff>85725</xdr:rowOff>
    </xdr:from>
    <xdr:ext cx="47625" cy="47625"/>
    <xdr:pic macro="[1]!DesignIconClicked">
      <xdr:nvPicPr>
        <xdr:cNvPr id="3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10</xdr:row>
      <xdr:rowOff>85725</xdr:rowOff>
    </xdr:from>
    <xdr:ext cx="47625" cy="47625"/>
    <xdr:pic macro="[1]!DesignIconClicked">
      <xdr:nvPicPr>
        <xdr:cNvPr id="3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10</xdr:row>
      <xdr:rowOff>85725</xdr:rowOff>
    </xdr:from>
    <xdr:ext cx="47625" cy="47625"/>
    <xdr:pic macro="[1]!DesignIconClicked">
      <xdr:nvPicPr>
        <xdr:cNvPr id="3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10</xdr:row>
      <xdr:rowOff>85725</xdr:rowOff>
    </xdr:from>
    <xdr:ext cx="47625" cy="47625"/>
    <xdr:pic macro="[1]!DesignIconClicked">
      <xdr:nvPicPr>
        <xdr:cNvPr id="3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10</xdr:row>
      <xdr:rowOff>85725</xdr:rowOff>
    </xdr:from>
    <xdr:ext cx="47625" cy="47625"/>
    <xdr:pic macro="[1]!DesignIconClicked">
      <xdr:nvPicPr>
        <xdr:cNvPr id="3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10</xdr:row>
      <xdr:rowOff>85725</xdr:rowOff>
    </xdr:from>
    <xdr:ext cx="47625" cy="47625"/>
    <xdr:pic macro="[1]!DesignIconClicked">
      <xdr:nvPicPr>
        <xdr:cNvPr id="3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10</xdr:row>
      <xdr:rowOff>85725</xdr:rowOff>
    </xdr:from>
    <xdr:ext cx="47625" cy="47625"/>
    <xdr:pic macro="[1]!DesignIconClicked">
      <xdr:nvPicPr>
        <xdr:cNvPr id="3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10</xdr:row>
      <xdr:rowOff>85725</xdr:rowOff>
    </xdr:from>
    <xdr:ext cx="47625" cy="47625"/>
    <xdr:pic macro="[1]!DesignIconClicked">
      <xdr:nvPicPr>
        <xdr:cNvPr id="3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767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11</xdr:row>
      <xdr:rowOff>0</xdr:rowOff>
    </xdr:from>
    <xdr:ext cx="123825" cy="123825"/>
    <xdr:pic macro="[1]!DesignIconClicked">
      <xdr:nvPicPr>
        <xdr:cNvPr id="31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11</xdr:row>
      <xdr:rowOff>0</xdr:rowOff>
    </xdr:from>
    <xdr:ext cx="123825" cy="123825"/>
    <xdr:pic macro="[1]!DesignIconClicked">
      <xdr:nvPicPr>
        <xdr:cNvPr id="31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11</xdr:row>
      <xdr:rowOff>0</xdr:rowOff>
    </xdr:from>
    <xdr:ext cx="123825" cy="123825"/>
    <xdr:pic macro="[1]!DesignIconClicked">
      <xdr:nvPicPr>
        <xdr:cNvPr id="32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11</xdr:row>
      <xdr:rowOff>0</xdr:rowOff>
    </xdr:from>
    <xdr:ext cx="123825" cy="123825"/>
    <xdr:pic macro="[1]!DesignIconClicked">
      <xdr:nvPicPr>
        <xdr:cNvPr id="32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11</xdr:row>
      <xdr:rowOff>85725</xdr:rowOff>
    </xdr:from>
    <xdr:ext cx="47625" cy="47625"/>
    <xdr:pic macro="[1]!DesignIconClicked">
      <xdr:nvPicPr>
        <xdr:cNvPr id="3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11</xdr:row>
      <xdr:rowOff>85725</xdr:rowOff>
    </xdr:from>
    <xdr:ext cx="47625" cy="47625"/>
    <xdr:pic macro="[1]!DesignIconClicked">
      <xdr:nvPicPr>
        <xdr:cNvPr id="3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11</xdr:row>
      <xdr:rowOff>85725</xdr:rowOff>
    </xdr:from>
    <xdr:ext cx="47625" cy="47625"/>
    <xdr:pic macro="[1]!DesignIconClicked">
      <xdr:nvPicPr>
        <xdr:cNvPr id="3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11</xdr:row>
      <xdr:rowOff>85725</xdr:rowOff>
    </xdr:from>
    <xdr:ext cx="47625" cy="47625"/>
    <xdr:pic macro="[1]!DesignIconClicked">
      <xdr:nvPicPr>
        <xdr:cNvPr id="3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12</xdr:row>
      <xdr:rowOff>0</xdr:rowOff>
    </xdr:from>
    <xdr:ext cx="123825" cy="123825"/>
    <xdr:pic macro="[1]!DesignIconClicked">
      <xdr:nvPicPr>
        <xdr:cNvPr id="33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017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12</xdr:row>
      <xdr:rowOff>0</xdr:rowOff>
    </xdr:from>
    <xdr:ext cx="123825" cy="123825"/>
    <xdr:pic macro="[1]!DesignIconClicked">
      <xdr:nvPicPr>
        <xdr:cNvPr id="33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017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12</xdr:row>
      <xdr:rowOff>0</xdr:rowOff>
    </xdr:from>
    <xdr:ext cx="123825" cy="123825"/>
    <xdr:pic macro="[1]!DesignIconClicked">
      <xdr:nvPicPr>
        <xdr:cNvPr id="33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017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12</xdr:row>
      <xdr:rowOff>0</xdr:rowOff>
    </xdr:from>
    <xdr:ext cx="123825" cy="123825"/>
    <xdr:pic macro="[1]!DesignIconClicked">
      <xdr:nvPicPr>
        <xdr:cNvPr id="33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017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11</xdr:row>
      <xdr:rowOff>0</xdr:rowOff>
    </xdr:from>
    <xdr:ext cx="123825" cy="123825"/>
    <xdr:pic macro="[1]!DesignIconClicked">
      <xdr:nvPicPr>
        <xdr:cNvPr id="33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11</xdr:row>
      <xdr:rowOff>0</xdr:rowOff>
    </xdr:from>
    <xdr:ext cx="123825" cy="123825"/>
    <xdr:pic macro="[1]!DesignIconClicked">
      <xdr:nvPicPr>
        <xdr:cNvPr id="33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11</xdr:row>
      <xdr:rowOff>0</xdr:rowOff>
    </xdr:from>
    <xdr:ext cx="123825" cy="123825"/>
    <xdr:pic macro="[1]!DesignIconClicked">
      <xdr:nvPicPr>
        <xdr:cNvPr id="34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11</xdr:row>
      <xdr:rowOff>0</xdr:rowOff>
    </xdr:from>
    <xdr:ext cx="123825" cy="123825"/>
    <xdr:pic macro="[1]!DesignIconClicked">
      <xdr:nvPicPr>
        <xdr:cNvPr id="34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2849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11</xdr:row>
      <xdr:rowOff>85725</xdr:rowOff>
    </xdr:from>
    <xdr:ext cx="47625" cy="47625"/>
    <xdr:pic macro="[1]!DesignIconClicked">
      <xdr:nvPicPr>
        <xdr:cNvPr id="3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11</xdr:row>
      <xdr:rowOff>85725</xdr:rowOff>
    </xdr:from>
    <xdr:ext cx="47625" cy="47625"/>
    <xdr:pic macro="[1]!DesignIconClicked">
      <xdr:nvPicPr>
        <xdr:cNvPr id="3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11</xdr:row>
      <xdr:rowOff>85725</xdr:rowOff>
    </xdr:from>
    <xdr:ext cx="47625" cy="47625"/>
    <xdr:pic macro="[1]!DesignIconClicked">
      <xdr:nvPicPr>
        <xdr:cNvPr id="3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11</xdr:row>
      <xdr:rowOff>85725</xdr:rowOff>
    </xdr:from>
    <xdr:ext cx="47625" cy="47625"/>
    <xdr:pic macro="[1]!DesignIconClicked">
      <xdr:nvPicPr>
        <xdr:cNvPr id="3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11</xdr:row>
      <xdr:rowOff>85725</xdr:rowOff>
    </xdr:from>
    <xdr:ext cx="47625" cy="47625"/>
    <xdr:pic macro="[1]!DesignIconClicked">
      <xdr:nvPicPr>
        <xdr:cNvPr id="3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2935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12</xdr:row>
      <xdr:rowOff>0</xdr:rowOff>
    </xdr:from>
    <xdr:ext cx="123825" cy="123825"/>
    <xdr:pic macro="[1]!DesignIconClicked">
      <xdr:nvPicPr>
        <xdr:cNvPr id="35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017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12</xdr:row>
      <xdr:rowOff>0</xdr:rowOff>
    </xdr:from>
    <xdr:ext cx="123825" cy="123825"/>
    <xdr:pic macro="[1]!DesignIconClicked">
      <xdr:nvPicPr>
        <xdr:cNvPr id="35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017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12</xdr:row>
      <xdr:rowOff>0</xdr:rowOff>
    </xdr:from>
    <xdr:ext cx="123825" cy="123825"/>
    <xdr:pic macro="[1]!DesignIconClicked">
      <xdr:nvPicPr>
        <xdr:cNvPr id="35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017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12</xdr:row>
      <xdr:rowOff>0</xdr:rowOff>
    </xdr:from>
    <xdr:ext cx="123825" cy="123825"/>
    <xdr:pic macro="[1]!DesignIconClicked">
      <xdr:nvPicPr>
        <xdr:cNvPr id="35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017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12</xdr:row>
      <xdr:rowOff>85725</xdr:rowOff>
    </xdr:from>
    <xdr:ext cx="47625" cy="47625"/>
    <xdr:pic macro="[1]!DesignIconClicked">
      <xdr:nvPicPr>
        <xdr:cNvPr id="3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12</xdr:row>
      <xdr:rowOff>85725</xdr:rowOff>
    </xdr:from>
    <xdr:ext cx="47625" cy="47625"/>
    <xdr:pic macro="[1]!DesignIconClicked">
      <xdr:nvPicPr>
        <xdr:cNvPr id="3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12</xdr:row>
      <xdr:rowOff>85725</xdr:rowOff>
    </xdr:from>
    <xdr:ext cx="47625" cy="47625"/>
    <xdr:pic macro="[1]!DesignIconClicked">
      <xdr:nvPicPr>
        <xdr:cNvPr id="3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12</xdr:row>
      <xdr:rowOff>85725</xdr:rowOff>
    </xdr:from>
    <xdr:ext cx="47625" cy="47625"/>
    <xdr:pic macro="[1]!DesignIconClicked">
      <xdr:nvPicPr>
        <xdr:cNvPr id="3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12</xdr:row>
      <xdr:rowOff>85725</xdr:rowOff>
    </xdr:from>
    <xdr:ext cx="47625" cy="47625"/>
    <xdr:pic macro="[1]!DesignIconClicked">
      <xdr:nvPicPr>
        <xdr:cNvPr id="3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12</xdr:row>
      <xdr:rowOff>85725</xdr:rowOff>
    </xdr:from>
    <xdr:ext cx="47625" cy="47625"/>
    <xdr:pic macro="[1]!DesignIconClicked">
      <xdr:nvPicPr>
        <xdr:cNvPr id="3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12</xdr:row>
      <xdr:rowOff>85725</xdr:rowOff>
    </xdr:from>
    <xdr:ext cx="47625" cy="47625"/>
    <xdr:pic macro="[1]!DesignIconClicked">
      <xdr:nvPicPr>
        <xdr:cNvPr id="3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12</xdr:row>
      <xdr:rowOff>85725</xdr:rowOff>
    </xdr:from>
    <xdr:ext cx="47625" cy="47625"/>
    <xdr:pic macro="[1]!DesignIconClicked">
      <xdr:nvPicPr>
        <xdr:cNvPr id="3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12</xdr:row>
      <xdr:rowOff>85725</xdr:rowOff>
    </xdr:from>
    <xdr:ext cx="47625" cy="47625"/>
    <xdr:pic macro="[1]!DesignIconClicked">
      <xdr:nvPicPr>
        <xdr:cNvPr id="3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12</xdr:row>
      <xdr:rowOff>85725</xdr:rowOff>
    </xdr:from>
    <xdr:ext cx="47625" cy="47625"/>
    <xdr:pic macro="[1]!DesignIconClicked">
      <xdr:nvPicPr>
        <xdr:cNvPr id="3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12</xdr:row>
      <xdr:rowOff>85725</xdr:rowOff>
    </xdr:from>
    <xdr:ext cx="47625" cy="47625"/>
    <xdr:pic macro="[1]!DesignIconClicked">
      <xdr:nvPicPr>
        <xdr:cNvPr id="3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12</xdr:row>
      <xdr:rowOff>85725</xdr:rowOff>
    </xdr:from>
    <xdr:ext cx="47625" cy="47625"/>
    <xdr:pic macro="[1]!DesignIconClicked">
      <xdr:nvPicPr>
        <xdr:cNvPr id="3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103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13</xdr:row>
      <xdr:rowOff>0</xdr:rowOff>
    </xdr:from>
    <xdr:ext cx="123825" cy="123825"/>
    <xdr:pic macro="[1]!DesignIconClicked">
      <xdr:nvPicPr>
        <xdr:cNvPr id="37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185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13</xdr:row>
      <xdr:rowOff>0</xdr:rowOff>
    </xdr:from>
    <xdr:ext cx="123825" cy="123825"/>
    <xdr:pic macro="[1]!DesignIconClicked">
      <xdr:nvPicPr>
        <xdr:cNvPr id="37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185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13</xdr:row>
      <xdr:rowOff>0</xdr:rowOff>
    </xdr:from>
    <xdr:ext cx="123825" cy="123825"/>
    <xdr:pic macro="[1]!DesignIconClicked">
      <xdr:nvPicPr>
        <xdr:cNvPr id="37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185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13</xdr:row>
      <xdr:rowOff>0</xdr:rowOff>
    </xdr:from>
    <xdr:ext cx="123825" cy="123825"/>
    <xdr:pic macro="[1]!DesignIconClicked">
      <xdr:nvPicPr>
        <xdr:cNvPr id="37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185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13</xdr:row>
      <xdr:rowOff>85725</xdr:rowOff>
    </xdr:from>
    <xdr:ext cx="47625" cy="47625"/>
    <xdr:pic macro="[1]!DesignIconClicked">
      <xdr:nvPicPr>
        <xdr:cNvPr id="3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13</xdr:row>
      <xdr:rowOff>85725</xdr:rowOff>
    </xdr:from>
    <xdr:ext cx="47625" cy="47625"/>
    <xdr:pic macro="[1]!DesignIconClicked">
      <xdr:nvPicPr>
        <xdr:cNvPr id="3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13</xdr:row>
      <xdr:rowOff>85725</xdr:rowOff>
    </xdr:from>
    <xdr:ext cx="47625" cy="47625"/>
    <xdr:pic macro="[1]!DesignIconClicked">
      <xdr:nvPicPr>
        <xdr:cNvPr id="3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13</xdr:row>
      <xdr:rowOff>85725</xdr:rowOff>
    </xdr:from>
    <xdr:ext cx="47625" cy="47625"/>
    <xdr:pic macro="[1]!DesignIconClicked">
      <xdr:nvPicPr>
        <xdr:cNvPr id="3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13</xdr:row>
      <xdr:rowOff>85725</xdr:rowOff>
    </xdr:from>
    <xdr:ext cx="47625" cy="47625"/>
    <xdr:pic macro="[1]!DesignIconClicked">
      <xdr:nvPicPr>
        <xdr:cNvPr id="3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13</xdr:row>
      <xdr:rowOff>85725</xdr:rowOff>
    </xdr:from>
    <xdr:ext cx="47625" cy="47625"/>
    <xdr:pic macro="[1]!DesignIconClicked">
      <xdr:nvPicPr>
        <xdr:cNvPr id="3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13</xdr:row>
      <xdr:rowOff>85725</xdr:rowOff>
    </xdr:from>
    <xdr:ext cx="47625" cy="47625"/>
    <xdr:pic macro="[1]!DesignIconClicked">
      <xdr:nvPicPr>
        <xdr:cNvPr id="3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13</xdr:row>
      <xdr:rowOff>85725</xdr:rowOff>
    </xdr:from>
    <xdr:ext cx="47625" cy="47625"/>
    <xdr:pic macro="[1]!DesignIconClicked">
      <xdr:nvPicPr>
        <xdr:cNvPr id="3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13</xdr:row>
      <xdr:rowOff>85725</xdr:rowOff>
    </xdr:from>
    <xdr:ext cx="47625" cy="47625"/>
    <xdr:pic macro="[1]!DesignIconClicked">
      <xdr:nvPicPr>
        <xdr:cNvPr id="3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13</xdr:row>
      <xdr:rowOff>85725</xdr:rowOff>
    </xdr:from>
    <xdr:ext cx="47625" cy="47625"/>
    <xdr:pic macro="[1]!DesignIconClicked">
      <xdr:nvPicPr>
        <xdr:cNvPr id="3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13</xdr:row>
      <xdr:rowOff>85725</xdr:rowOff>
    </xdr:from>
    <xdr:ext cx="47625" cy="47625"/>
    <xdr:pic macro="[1]!DesignIconClicked">
      <xdr:nvPicPr>
        <xdr:cNvPr id="3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13</xdr:row>
      <xdr:rowOff>85725</xdr:rowOff>
    </xdr:from>
    <xdr:ext cx="47625" cy="47625"/>
    <xdr:pic macro="[1]!DesignIconClicked">
      <xdr:nvPicPr>
        <xdr:cNvPr id="3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270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14</xdr:row>
      <xdr:rowOff>0</xdr:rowOff>
    </xdr:from>
    <xdr:ext cx="123825" cy="123825"/>
    <xdr:pic macro="[1]!DesignIconClicked">
      <xdr:nvPicPr>
        <xdr:cNvPr id="38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352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14</xdr:row>
      <xdr:rowOff>0</xdr:rowOff>
    </xdr:from>
    <xdr:ext cx="123825" cy="123825"/>
    <xdr:pic macro="[1]!DesignIconClicked">
      <xdr:nvPicPr>
        <xdr:cNvPr id="38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352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14</xdr:row>
      <xdr:rowOff>0</xdr:rowOff>
    </xdr:from>
    <xdr:ext cx="123825" cy="123825"/>
    <xdr:pic macro="[1]!DesignIconClicked">
      <xdr:nvPicPr>
        <xdr:cNvPr id="38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352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14</xdr:row>
      <xdr:rowOff>0</xdr:rowOff>
    </xdr:from>
    <xdr:ext cx="123825" cy="123825"/>
    <xdr:pic macro="[1]!DesignIconClicked">
      <xdr:nvPicPr>
        <xdr:cNvPr id="38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352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14</xdr:row>
      <xdr:rowOff>85725</xdr:rowOff>
    </xdr:from>
    <xdr:ext cx="47625" cy="47625"/>
    <xdr:pic macro="[1]!DesignIconClicked">
      <xdr:nvPicPr>
        <xdr:cNvPr id="3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14</xdr:row>
      <xdr:rowOff>85725</xdr:rowOff>
    </xdr:from>
    <xdr:ext cx="47625" cy="47625"/>
    <xdr:pic macro="[1]!DesignIconClicked">
      <xdr:nvPicPr>
        <xdr:cNvPr id="3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14</xdr:row>
      <xdr:rowOff>85725</xdr:rowOff>
    </xdr:from>
    <xdr:ext cx="47625" cy="47625"/>
    <xdr:pic macro="[1]!DesignIconClicked">
      <xdr:nvPicPr>
        <xdr:cNvPr id="3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14</xdr:row>
      <xdr:rowOff>85725</xdr:rowOff>
    </xdr:from>
    <xdr:ext cx="47625" cy="47625"/>
    <xdr:pic macro="[1]!DesignIconClicked">
      <xdr:nvPicPr>
        <xdr:cNvPr id="3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14</xdr:row>
      <xdr:rowOff>85725</xdr:rowOff>
    </xdr:from>
    <xdr:ext cx="47625" cy="47625"/>
    <xdr:pic macro="[1]!DesignIconClicked">
      <xdr:nvPicPr>
        <xdr:cNvPr id="3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14</xdr:row>
      <xdr:rowOff>85725</xdr:rowOff>
    </xdr:from>
    <xdr:ext cx="47625" cy="47625"/>
    <xdr:pic macro="[1]!DesignIconClicked">
      <xdr:nvPicPr>
        <xdr:cNvPr id="3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14</xdr:row>
      <xdr:rowOff>85725</xdr:rowOff>
    </xdr:from>
    <xdr:ext cx="47625" cy="47625"/>
    <xdr:pic macro="[1]!DesignIconClicked">
      <xdr:nvPicPr>
        <xdr:cNvPr id="3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14</xdr:row>
      <xdr:rowOff>85725</xdr:rowOff>
    </xdr:from>
    <xdr:ext cx="47625" cy="47625"/>
    <xdr:pic macro="[1]!DesignIconClicked">
      <xdr:nvPicPr>
        <xdr:cNvPr id="3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14</xdr:row>
      <xdr:rowOff>85725</xdr:rowOff>
    </xdr:from>
    <xdr:ext cx="47625" cy="47625"/>
    <xdr:pic macro="[1]!DesignIconClicked">
      <xdr:nvPicPr>
        <xdr:cNvPr id="3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14</xdr:row>
      <xdr:rowOff>85725</xdr:rowOff>
    </xdr:from>
    <xdr:ext cx="47625" cy="47625"/>
    <xdr:pic macro="[1]!DesignIconClicked">
      <xdr:nvPicPr>
        <xdr:cNvPr id="3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14</xdr:row>
      <xdr:rowOff>85725</xdr:rowOff>
    </xdr:from>
    <xdr:ext cx="47625" cy="47625"/>
    <xdr:pic macro="[1]!DesignIconClicked">
      <xdr:nvPicPr>
        <xdr:cNvPr id="4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14</xdr:row>
      <xdr:rowOff>85725</xdr:rowOff>
    </xdr:from>
    <xdr:ext cx="47625" cy="47625"/>
    <xdr:pic macro="[1]!DesignIconClicked">
      <xdr:nvPicPr>
        <xdr:cNvPr id="4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438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15</xdr:row>
      <xdr:rowOff>0</xdr:rowOff>
    </xdr:from>
    <xdr:ext cx="123825" cy="123825"/>
    <xdr:pic macro="[1]!DesignIconClicked">
      <xdr:nvPicPr>
        <xdr:cNvPr id="40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520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15</xdr:row>
      <xdr:rowOff>0</xdr:rowOff>
    </xdr:from>
    <xdr:ext cx="123825" cy="123825"/>
    <xdr:pic macro="[1]!DesignIconClicked">
      <xdr:nvPicPr>
        <xdr:cNvPr id="40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520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15</xdr:row>
      <xdr:rowOff>0</xdr:rowOff>
    </xdr:from>
    <xdr:ext cx="123825" cy="123825"/>
    <xdr:pic macro="[1]!DesignIconClicked">
      <xdr:nvPicPr>
        <xdr:cNvPr id="40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520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15</xdr:row>
      <xdr:rowOff>0</xdr:rowOff>
    </xdr:from>
    <xdr:ext cx="123825" cy="123825"/>
    <xdr:pic macro="[1]!DesignIconClicked">
      <xdr:nvPicPr>
        <xdr:cNvPr id="40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520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15</xdr:row>
      <xdr:rowOff>85725</xdr:rowOff>
    </xdr:from>
    <xdr:ext cx="47625" cy="47625"/>
    <xdr:pic macro="[1]!DesignIconClicked">
      <xdr:nvPicPr>
        <xdr:cNvPr id="4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15</xdr:row>
      <xdr:rowOff>85725</xdr:rowOff>
    </xdr:from>
    <xdr:ext cx="47625" cy="47625"/>
    <xdr:pic macro="[1]!DesignIconClicked">
      <xdr:nvPicPr>
        <xdr:cNvPr id="4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15</xdr:row>
      <xdr:rowOff>85725</xdr:rowOff>
    </xdr:from>
    <xdr:ext cx="47625" cy="47625"/>
    <xdr:pic macro="[1]!DesignIconClicked">
      <xdr:nvPicPr>
        <xdr:cNvPr id="4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15</xdr:row>
      <xdr:rowOff>85725</xdr:rowOff>
    </xdr:from>
    <xdr:ext cx="47625" cy="47625"/>
    <xdr:pic macro="[1]!DesignIconClicked">
      <xdr:nvPicPr>
        <xdr:cNvPr id="4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15</xdr:row>
      <xdr:rowOff>85725</xdr:rowOff>
    </xdr:from>
    <xdr:ext cx="47625" cy="47625"/>
    <xdr:pic macro="[1]!DesignIconClicked">
      <xdr:nvPicPr>
        <xdr:cNvPr id="4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15</xdr:row>
      <xdr:rowOff>85725</xdr:rowOff>
    </xdr:from>
    <xdr:ext cx="47625" cy="47625"/>
    <xdr:pic macro="[1]!DesignIconClicked">
      <xdr:nvPicPr>
        <xdr:cNvPr id="4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15</xdr:row>
      <xdr:rowOff>85725</xdr:rowOff>
    </xdr:from>
    <xdr:ext cx="47625" cy="47625"/>
    <xdr:pic macro="[1]!DesignIconClicked">
      <xdr:nvPicPr>
        <xdr:cNvPr id="4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15</xdr:row>
      <xdr:rowOff>85725</xdr:rowOff>
    </xdr:from>
    <xdr:ext cx="47625" cy="47625"/>
    <xdr:pic macro="[1]!DesignIconClicked">
      <xdr:nvPicPr>
        <xdr:cNvPr id="4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15</xdr:row>
      <xdr:rowOff>85725</xdr:rowOff>
    </xdr:from>
    <xdr:ext cx="47625" cy="47625"/>
    <xdr:pic macro="[1]!DesignIconClicked">
      <xdr:nvPicPr>
        <xdr:cNvPr id="4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15</xdr:row>
      <xdr:rowOff>85725</xdr:rowOff>
    </xdr:from>
    <xdr:ext cx="47625" cy="47625"/>
    <xdr:pic macro="[1]!DesignIconClicked">
      <xdr:nvPicPr>
        <xdr:cNvPr id="4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15</xdr:row>
      <xdr:rowOff>85725</xdr:rowOff>
    </xdr:from>
    <xdr:ext cx="47625" cy="47625"/>
    <xdr:pic macro="[1]!DesignIconClicked">
      <xdr:nvPicPr>
        <xdr:cNvPr id="4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15</xdr:row>
      <xdr:rowOff>85725</xdr:rowOff>
    </xdr:from>
    <xdr:ext cx="47625" cy="47625"/>
    <xdr:pic macro="[1]!DesignIconClicked">
      <xdr:nvPicPr>
        <xdr:cNvPr id="4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606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16</xdr:row>
      <xdr:rowOff>0</xdr:rowOff>
    </xdr:from>
    <xdr:ext cx="123825" cy="123825"/>
    <xdr:pic macro="[1]!DesignIconClicked">
      <xdr:nvPicPr>
        <xdr:cNvPr id="41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688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16</xdr:row>
      <xdr:rowOff>0</xdr:rowOff>
    </xdr:from>
    <xdr:ext cx="123825" cy="123825"/>
    <xdr:pic macro="[1]!DesignIconClicked">
      <xdr:nvPicPr>
        <xdr:cNvPr id="41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688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16</xdr:row>
      <xdr:rowOff>0</xdr:rowOff>
    </xdr:from>
    <xdr:ext cx="123825" cy="123825"/>
    <xdr:pic macro="[1]!DesignIconClicked">
      <xdr:nvPicPr>
        <xdr:cNvPr id="42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688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16</xdr:row>
      <xdr:rowOff>0</xdr:rowOff>
    </xdr:from>
    <xdr:ext cx="123825" cy="123825"/>
    <xdr:pic macro="[1]!DesignIconClicked">
      <xdr:nvPicPr>
        <xdr:cNvPr id="42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688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16</xdr:row>
      <xdr:rowOff>85725</xdr:rowOff>
    </xdr:from>
    <xdr:ext cx="47625" cy="47625"/>
    <xdr:pic macro="[1]!DesignIconClicked">
      <xdr:nvPicPr>
        <xdr:cNvPr id="4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16</xdr:row>
      <xdr:rowOff>85725</xdr:rowOff>
    </xdr:from>
    <xdr:ext cx="47625" cy="47625"/>
    <xdr:pic macro="[1]!DesignIconClicked">
      <xdr:nvPicPr>
        <xdr:cNvPr id="4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16</xdr:row>
      <xdr:rowOff>85725</xdr:rowOff>
    </xdr:from>
    <xdr:ext cx="47625" cy="47625"/>
    <xdr:pic macro="[1]!DesignIconClicked">
      <xdr:nvPicPr>
        <xdr:cNvPr id="4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16</xdr:row>
      <xdr:rowOff>85725</xdr:rowOff>
    </xdr:from>
    <xdr:ext cx="47625" cy="47625"/>
    <xdr:pic macro="[1]!DesignIconClicked">
      <xdr:nvPicPr>
        <xdr:cNvPr id="4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16</xdr:row>
      <xdr:rowOff>85725</xdr:rowOff>
    </xdr:from>
    <xdr:ext cx="47625" cy="47625"/>
    <xdr:pic macro="[1]!DesignIconClicked">
      <xdr:nvPicPr>
        <xdr:cNvPr id="4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16</xdr:row>
      <xdr:rowOff>85725</xdr:rowOff>
    </xdr:from>
    <xdr:ext cx="47625" cy="47625"/>
    <xdr:pic macro="[1]!DesignIconClicked">
      <xdr:nvPicPr>
        <xdr:cNvPr id="4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16</xdr:row>
      <xdr:rowOff>85725</xdr:rowOff>
    </xdr:from>
    <xdr:ext cx="47625" cy="47625"/>
    <xdr:pic macro="[1]!DesignIconClicked">
      <xdr:nvPicPr>
        <xdr:cNvPr id="4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16</xdr:row>
      <xdr:rowOff>85725</xdr:rowOff>
    </xdr:from>
    <xdr:ext cx="47625" cy="47625"/>
    <xdr:pic macro="[1]!DesignIconClicked">
      <xdr:nvPicPr>
        <xdr:cNvPr id="4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16</xdr:row>
      <xdr:rowOff>85725</xdr:rowOff>
    </xdr:from>
    <xdr:ext cx="47625" cy="47625"/>
    <xdr:pic macro="[1]!DesignIconClicked">
      <xdr:nvPicPr>
        <xdr:cNvPr id="4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16</xdr:row>
      <xdr:rowOff>85725</xdr:rowOff>
    </xdr:from>
    <xdr:ext cx="47625" cy="47625"/>
    <xdr:pic macro="[1]!DesignIconClicked">
      <xdr:nvPicPr>
        <xdr:cNvPr id="4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16</xdr:row>
      <xdr:rowOff>85725</xdr:rowOff>
    </xdr:from>
    <xdr:ext cx="47625" cy="47625"/>
    <xdr:pic macro="[1]!DesignIconClicked">
      <xdr:nvPicPr>
        <xdr:cNvPr id="4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16</xdr:row>
      <xdr:rowOff>85725</xdr:rowOff>
    </xdr:from>
    <xdr:ext cx="47625" cy="47625"/>
    <xdr:pic macro="[1]!DesignIconClicked">
      <xdr:nvPicPr>
        <xdr:cNvPr id="4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773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17</xdr:row>
      <xdr:rowOff>0</xdr:rowOff>
    </xdr:from>
    <xdr:ext cx="123825" cy="123825"/>
    <xdr:pic macro="[1]!DesignIconClicked">
      <xdr:nvPicPr>
        <xdr:cNvPr id="43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3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3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3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17</xdr:row>
      <xdr:rowOff>0</xdr:rowOff>
    </xdr:from>
    <xdr:ext cx="123825" cy="123825"/>
    <xdr:pic macro="[1]!DesignIconClicked">
      <xdr:nvPicPr>
        <xdr:cNvPr id="45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5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5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5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5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5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5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5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17</xdr:row>
      <xdr:rowOff>0</xdr:rowOff>
    </xdr:from>
    <xdr:ext cx="123825" cy="123825"/>
    <xdr:pic macro="[1]!DesignIconClicked">
      <xdr:nvPicPr>
        <xdr:cNvPr id="47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7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7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7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17</xdr:row>
      <xdr:rowOff>0</xdr:rowOff>
    </xdr:from>
    <xdr:ext cx="123825" cy="123825"/>
    <xdr:pic macro="[1]!DesignIconClicked">
      <xdr:nvPicPr>
        <xdr:cNvPr id="48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8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8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48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4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4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5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5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17</xdr:row>
      <xdr:rowOff>0</xdr:rowOff>
    </xdr:from>
    <xdr:ext cx="123825" cy="123825"/>
    <xdr:pic macro="[1]!DesignIconClicked">
      <xdr:nvPicPr>
        <xdr:cNvPr id="50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50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50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50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5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5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5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5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5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5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5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5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5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5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0</xdr:rowOff>
    </xdr:from>
    <xdr:ext cx="47625" cy="47625"/>
    <xdr:pic macro="[1]!DesignIconClicked">
      <xdr:nvPicPr>
        <xdr:cNvPr id="5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0</xdr:rowOff>
    </xdr:from>
    <xdr:ext cx="47625" cy="47625"/>
    <xdr:pic macro="[1]!DesignIconClicked">
      <xdr:nvPicPr>
        <xdr:cNvPr id="5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85572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17</xdr:row>
      <xdr:rowOff>0</xdr:rowOff>
    </xdr:from>
    <xdr:ext cx="123825" cy="123825"/>
    <xdr:pic macro="[1]!DesignIconClicked">
      <xdr:nvPicPr>
        <xdr:cNvPr id="51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51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52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17</xdr:row>
      <xdr:rowOff>0</xdr:rowOff>
    </xdr:from>
    <xdr:ext cx="123825" cy="123825"/>
    <xdr:pic macro="[1]!DesignIconClicked">
      <xdr:nvPicPr>
        <xdr:cNvPr id="52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3855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85725</xdr:rowOff>
    </xdr:from>
    <xdr:ext cx="47625" cy="47625"/>
    <xdr:pic macro="[1]!DesignIconClicked">
      <xdr:nvPicPr>
        <xdr:cNvPr id="5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85725</xdr:rowOff>
    </xdr:from>
    <xdr:ext cx="47625" cy="47625"/>
    <xdr:pic macro="[1]!DesignIconClicked">
      <xdr:nvPicPr>
        <xdr:cNvPr id="5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85725</xdr:rowOff>
    </xdr:from>
    <xdr:ext cx="47625" cy="47625"/>
    <xdr:pic macro="[1]!DesignIconClicked">
      <xdr:nvPicPr>
        <xdr:cNvPr id="5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85725</xdr:rowOff>
    </xdr:from>
    <xdr:ext cx="47625" cy="47625"/>
    <xdr:pic macro="[1]!DesignIconClicked">
      <xdr:nvPicPr>
        <xdr:cNvPr id="5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85725</xdr:rowOff>
    </xdr:from>
    <xdr:ext cx="47625" cy="47625"/>
    <xdr:pic macro="[1]!DesignIconClicked">
      <xdr:nvPicPr>
        <xdr:cNvPr id="5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85725</xdr:rowOff>
    </xdr:from>
    <xdr:ext cx="47625" cy="47625"/>
    <xdr:pic macro="[1]!DesignIconClicked">
      <xdr:nvPicPr>
        <xdr:cNvPr id="5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85725</xdr:rowOff>
    </xdr:from>
    <xdr:ext cx="47625" cy="47625"/>
    <xdr:pic macro="[1]!DesignIconClicked">
      <xdr:nvPicPr>
        <xdr:cNvPr id="5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85725</xdr:rowOff>
    </xdr:from>
    <xdr:ext cx="47625" cy="47625"/>
    <xdr:pic macro="[1]!DesignIconClicked">
      <xdr:nvPicPr>
        <xdr:cNvPr id="5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85725</xdr:rowOff>
    </xdr:from>
    <xdr:ext cx="47625" cy="47625"/>
    <xdr:pic macro="[1]!DesignIconClicked">
      <xdr:nvPicPr>
        <xdr:cNvPr id="5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85725</xdr:rowOff>
    </xdr:from>
    <xdr:ext cx="47625" cy="47625"/>
    <xdr:pic macro="[1]!DesignIconClicked">
      <xdr:nvPicPr>
        <xdr:cNvPr id="5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17</xdr:row>
      <xdr:rowOff>85725</xdr:rowOff>
    </xdr:from>
    <xdr:ext cx="47625" cy="47625"/>
    <xdr:pic macro="[1]!DesignIconClicked">
      <xdr:nvPicPr>
        <xdr:cNvPr id="5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17</xdr:row>
      <xdr:rowOff>85725</xdr:rowOff>
    </xdr:from>
    <xdr:ext cx="47625" cy="47625"/>
    <xdr:pic macro="[1]!DesignIconClicked">
      <xdr:nvPicPr>
        <xdr:cNvPr id="5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3941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18</xdr:row>
      <xdr:rowOff>0</xdr:rowOff>
    </xdr:from>
    <xdr:ext cx="123825" cy="123825"/>
    <xdr:pic macro="[1]!DesignIconClicked">
      <xdr:nvPicPr>
        <xdr:cNvPr id="53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023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18</xdr:row>
      <xdr:rowOff>0</xdr:rowOff>
    </xdr:from>
    <xdr:ext cx="123825" cy="123825"/>
    <xdr:pic macro="[1]!DesignIconClicked">
      <xdr:nvPicPr>
        <xdr:cNvPr id="53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023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18</xdr:row>
      <xdr:rowOff>0</xdr:rowOff>
    </xdr:from>
    <xdr:ext cx="123825" cy="123825"/>
    <xdr:pic macro="[1]!DesignIconClicked">
      <xdr:nvPicPr>
        <xdr:cNvPr id="53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023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18</xdr:row>
      <xdr:rowOff>0</xdr:rowOff>
    </xdr:from>
    <xdr:ext cx="123825" cy="123825"/>
    <xdr:pic macro="[1]!DesignIconClicked">
      <xdr:nvPicPr>
        <xdr:cNvPr id="53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023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18</xdr:row>
      <xdr:rowOff>85725</xdr:rowOff>
    </xdr:from>
    <xdr:ext cx="47625" cy="47625"/>
    <xdr:pic macro="[1]!DesignIconClicked">
      <xdr:nvPicPr>
        <xdr:cNvPr id="5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18</xdr:row>
      <xdr:rowOff>85725</xdr:rowOff>
    </xdr:from>
    <xdr:ext cx="47625" cy="47625"/>
    <xdr:pic macro="[1]!DesignIconClicked">
      <xdr:nvPicPr>
        <xdr:cNvPr id="5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18</xdr:row>
      <xdr:rowOff>85725</xdr:rowOff>
    </xdr:from>
    <xdr:ext cx="47625" cy="47625"/>
    <xdr:pic macro="[1]!DesignIconClicked">
      <xdr:nvPicPr>
        <xdr:cNvPr id="5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18</xdr:row>
      <xdr:rowOff>85725</xdr:rowOff>
    </xdr:from>
    <xdr:ext cx="47625" cy="47625"/>
    <xdr:pic macro="[1]!DesignIconClicked">
      <xdr:nvPicPr>
        <xdr:cNvPr id="5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18</xdr:row>
      <xdr:rowOff>85725</xdr:rowOff>
    </xdr:from>
    <xdr:ext cx="47625" cy="47625"/>
    <xdr:pic macro="[1]!DesignIconClicked">
      <xdr:nvPicPr>
        <xdr:cNvPr id="5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18</xdr:row>
      <xdr:rowOff>85725</xdr:rowOff>
    </xdr:from>
    <xdr:ext cx="47625" cy="47625"/>
    <xdr:pic macro="[1]!DesignIconClicked">
      <xdr:nvPicPr>
        <xdr:cNvPr id="5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18</xdr:row>
      <xdr:rowOff>85725</xdr:rowOff>
    </xdr:from>
    <xdr:ext cx="47625" cy="47625"/>
    <xdr:pic macro="[1]!DesignIconClicked">
      <xdr:nvPicPr>
        <xdr:cNvPr id="5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18</xdr:row>
      <xdr:rowOff>85725</xdr:rowOff>
    </xdr:from>
    <xdr:ext cx="47625" cy="47625"/>
    <xdr:pic macro="[1]!DesignIconClicked">
      <xdr:nvPicPr>
        <xdr:cNvPr id="5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18</xdr:row>
      <xdr:rowOff>85725</xdr:rowOff>
    </xdr:from>
    <xdr:ext cx="47625" cy="47625"/>
    <xdr:pic macro="[1]!DesignIconClicked">
      <xdr:nvPicPr>
        <xdr:cNvPr id="5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18</xdr:row>
      <xdr:rowOff>85725</xdr:rowOff>
    </xdr:from>
    <xdr:ext cx="47625" cy="47625"/>
    <xdr:pic macro="[1]!DesignIconClicked">
      <xdr:nvPicPr>
        <xdr:cNvPr id="5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18</xdr:row>
      <xdr:rowOff>85725</xdr:rowOff>
    </xdr:from>
    <xdr:ext cx="47625" cy="47625"/>
    <xdr:pic macro="[1]!DesignIconClicked">
      <xdr:nvPicPr>
        <xdr:cNvPr id="5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18</xdr:row>
      <xdr:rowOff>85725</xdr:rowOff>
    </xdr:from>
    <xdr:ext cx="47625" cy="47625"/>
    <xdr:pic macro="[1]!DesignIconClicked">
      <xdr:nvPicPr>
        <xdr:cNvPr id="5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109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19</xdr:row>
      <xdr:rowOff>0</xdr:rowOff>
    </xdr:from>
    <xdr:ext cx="123825" cy="123825"/>
    <xdr:pic macro="[1]!DesignIconClicked">
      <xdr:nvPicPr>
        <xdr:cNvPr id="55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191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19</xdr:row>
      <xdr:rowOff>0</xdr:rowOff>
    </xdr:from>
    <xdr:ext cx="123825" cy="123825"/>
    <xdr:pic macro="[1]!DesignIconClicked">
      <xdr:nvPicPr>
        <xdr:cNvPr id="55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191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19</xdr:row>
      <xdr:rowOff>0</xdr:rowOff>
    </xdr:from>
    <xdr:ext cx="123825" cy="123825"/>
    <xdr:pic macro="[1]!DesignIconClicked">
      <xdr:nvPicPr>
        <xdr:cNvPr id="55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191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19</xdr:row>
      <xdr:rowOff>0</xdr:rowOff>
    </xdr:from>
    <xdr:ext cx="123825" cy="123825"/>
    <xdr:pic macro="[1]!DesignIconClicked">
      <xdr:nvPicPr>
        <xdr:cNvPr id="55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191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19</xdr:row>
      <xdr:rowOff>85725</xdr:rowOff>
    </xdr:from>
    <xdr:ext cx="47625" cy="47625"/>
    <xdr:pic macro="[1]!DesignIconClicked">
      <xdr:nvPicPr>
        <xdr:cNvPr id="5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19</xdr:row>
      <xdr:rowOff>85725</xdr:rowOff>
    </xdr:from>
    <xdr:ext cx="47625" cy="47625"/>
    <xdr:pic macro="[1]!DesignIconClicked">
      <xdr:nvPicPr>
        <xdr:cNvPr id="5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19</xdr:row>
      <xdr:rowOff>85725</xdr:rowOff>
    </xdr:from>
    <xdr:ext cx="47625" cy="47625"/>
    <xdr:pic macro="[1]!DesignIconClicked">
      <xdr:nvPicPr>
        <xdr:cNvPr id="5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19</xdr:row>
      <xdr:rowOff>85725</xdr:rowOff>
    </xdr:from>
    <xdr:ext cx="47625" cy="47625"/>
    <xdr:pic macro="[1]!DesignIconClicked">
      <xdr:nvPicPr>
        <xdr:cNvPr id="5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19</xdr:row>
      <xdr:rowOff>85725</xdr:rowOff>
    </xdr:from>
    <xdr:ext cx="47625" cy="47625"/>
    <xdr:pic macro="[1]!DesignIconClicked">
      <xdr:nvPicPr>
        <xdr:cNvPr id="5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19</xdr:row>
      <xdr:rowOff>85725</xdr:rowOff>
    </xdr:from>
    <xdr:ext cx="47625" cy="47625"/>
    <xdr:pic macro="[1]!DesignIconClicked">
      <xdr:nvPicPr>
        <xdr:cNvPr id="5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19</xdr:row>
      <xdr:rowOff>85725</xdr:rowOff>
    </xdr:from>
    <xdr:ext cx="47625" cy="47625"/>
    <xdr:pic macro="[1]!DesignIconClicked">
      <xdr:nvPicPr>
        <xdr:cNvPr id="5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19</xdr:row>
      <xdr:rowOff>85725</xdr:rowOff>
    </xdr:from>
    <xdr:ext cx="47625" cy="47625"/>
    <xdr:pic macro="[1]!DesignIconClicked">
      <xdr:nvPicPr>
        <xdr:cNvPr id="5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19</xdr:row>
      <xdr:rowOff>85725</xdr:rowOff>
    </xdr:from>
    <xdr:ext cx="47625" cy="47625"/>
    <xdr:pic macro="[1]!DesignIconClicked">
      <xdr:nvPicPr>
        <xdr:cNvPr id="5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19</xdr:row>
      <xdr:rowOff>85725</xdr:rowOff>
    </xdr:from>
    <xdr:ext cx="47625" cy="47625"/>
    <xdr:pic macro="[1]!DesignIconClicked">
      <xdr:nvPicPr>
        <xdr:cNvPr id="5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19</xdr:row>
      <xdr:rowOff>85725</xdr:rowOff>
    </xdr:from>
    <xdr:ext cx="47625" cy="47625"/>
    <xdr:pic macro="[1]!DesignIconClicked">
      <xdr:nvPicPr>
        <xdr:cNvPr id="5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19</xdr:row>
      <xdr:rowOff>85725</xdr:rowOff>
    </xdr:from>
    <xdr:ext cx="47625" cy="47625"/>
    <xdr:pic macro="[1]!DesignIconClicked">
      <xdr:nvPicPr>
        <xdr:cNvPr id="5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276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20</xdr:row>
      <xdr:rowOff>0</xdr:rowOff>
    </xdr:from>
    <xdr:ext cx="123825" cy="123825"/>
    <xdr:pic macro="[1]!DesignIconClicked">
      <xdr:nvPicPr>
        <xdr:cNvPr id="56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358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20</xdr:row>
      <xdr:rowOff>0</xdr:rowOff>
    </xdr:from>
    <xdr:ext cx="123825" cy="123825"/>
    <xdr:pic macro="[1]!DesignIconClicked">
      <xdr:nvPicPr>
        <xdr:cNvPr id="56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358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20</xdr:row>
      <xdr:rowOff>0</xdr:rowOff>
    </xdr:from>
    <xdr:ext cx="123825" cy="123825"/>
    <xdr:pic macro="[1]!DesignIconClicked">
      <xdr:nvPicPr>
        <xdr:cNvPr id="56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358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20</xdr:row>
      <xdr:rowOff>0</xdr:rowOff>
    </xdr:from>
    <xdr:ext cx="123825" cy="123825"/>
    <xdr:pic macro="[1]!DesignIconClicked">
      <xdr:nvPicPr>
        <xdr:cNvPr id="56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358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20</xdr:row>
      <xdr:rowOff>0</xdr:rowOff>
    </xdr:from>
    <xdr:ext cx="123825" cy="123825"/>
    <xdr:pic macro="[1]!DesignIconClicked">
      <xdr:nvPicPr>
        <xdr:cNvPr id="57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358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20</xdr:row>
      <xdr:rowOff>0</xdr:rowOff>
    </xdr:from>
    <xdr:ext cx="123825" cy="123825"/>
    <xdr:pic macro="[1]!DesignIconClicked">
      <xdr:nvPicPr>
        <xdr:cNvPr id="57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358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20</xdr:row>
      <xdr:rowOff>0</xdr:rowOff>
    </xdr:from>
    <xdr:ext cx="123825" cy="123825"/>
    <xdr:pic macro="[1]!DesignIconClicked">
      <xdr:nvPicPr>
        <xdr:cNvPr id="57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358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20</xdr:row>
      <xdr:rowOff>0</xdr:rowOff>
    </xdr:from>
    <xdr:ext cx="123825" cy="123825"/>
    <xdr:pic macro="[1]!DesignIconClicked">
      <xdr:nvPicPr>
        <xdr:cNvPr id="57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358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20</xdr:row>
      <xdr:rowOff>85725</xdr:rowOff>
    </xdr:from>
    <xdr:ext cx="47625" cy="47625"/>
    <xdr:pic macro="[1]!DesignIconClicked">
      <xdr:nvPicPr>
        <xdr:cNvPr id="5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20</xdr:row>
      <xdr:rowOff>85725</xdr:rowOff>
    </xdr:from>
    <xdr:ext cx="47625" cy="47625"/>
    <xdr:pic macro="[1]!DesignIconClicked">
      <xdr:nvPicPr>
        <xdr:cNvPr id="5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20</xdr:row>
      <xdr:rowOff>85725</xdr:rowOff>
    </xdr:from>
    <xdr:ext cx="47625" cy="47625"/>
    <xdr:pic macro="[1]!DesignIconClicked">
      <xdr:nvPicPr>
        <xdr:cNvPr id="5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20</xdr:row>
      <xdr:rowOff>85725</xdr:rowOff>
    </xdr:from>
    <xdr:ext cx="47625" cy="47625"/>
    <xdr:pic macro="[1]!DesignIconClicked">
      <xdr:nvPicPr>
        <xdr:cNvPr id="5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20</xdr:row>
      <xdr:rowOff>85725</xdr:rowOff>
    </xdr:from>
    <xdr:ext cx="47625" cy="47625"/>
    <xdr:pic macro="[1]!DesignIconClicked">
      <xdr:nvPicPr>
        <xdr:cNvPr id="5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20</xdr:row>
      <xdr:rowOff>85725</xdr:rowOff>
    </xdr:from>
    <xdr:ext cx="47625" cy="47625"/>
    <xdr:pic macro="[1]!DesignIconClicked">
      <xdr:nvPicPr>
        <xdr:cNvPr id="5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20</xdr:row>
      <xdr:rowOff>85725</xdr:rowOff>
    </xdr:from>
    <xdr:ext cx="47625" cy="47625"/>
    <xdr:pic macro="[1]!DesignIconClicked">
      <xdr:nvPicPr>
        <xdr:cNvPr id="5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20</xdr:row>
      <xdr:rowOff>85725</xdr:rowOff>
    </xdr:from>
    <xdr:ext cx="47625" cy="47625"/>
    <xdr:pic macro="[1]!DesignIconClicked">
      <xdr:nvPicPr>
        <xdr:cNvPr id="5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20</xdr:row>
      <xdr:rowOff>85725</xdr:rowOff>
    </xdr:from>
    <xdr:ext cx="47625" cy="47625"/>
    <xdr:pic macro="[1]!DesignIconClicked">
      <xdr:nvPicPr>
        <xdr:cNvPr id="5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20</xdr:row>
      <xdr:rowOff>85725</xdr:rowOff>
    </xdr:from>
    <xdr:ext cx="47625" cy="47625"/>
    <xdr:pic macro="[1]!DesignIconClicked">
      <xdr:nvPicPr>
        <xdr:cNvPr id="5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20</xdr:row>
      <xdr:rowOff>85725</xdr:rowOff>
    </xdr:from>
    <xdr:ext cx="47625" cy="47625"/>
    <xdr:pic macro="[1]!DesignIconClicked">
      <xdr:nvPicPr>
        <xdr:cNvPr id="5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20</xdr:row>
      <xdr:rowOff>85725</xdr:rowOff>
    </xdr:from>
    <xdr:ext cx="47625" cy="47625"/>
    <xdr:pic macro="[1]!DesignIconClicked">
      <xdr:nvPicPr>
        <xdr:cNvPr id="5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444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21</xdr:row>
      <xdr:rowOff>0</xdr:rowOff>
    </xdr:from>
    <xdr:ext cx="123825" cy="123825"/>
    <xdr:pic macro="[1]!DesignIconClicked">
      <xdr:nvPicPr>
        <xdr:cNvPr id="58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526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21</xdr:row>
      <xdr:rowOff>0</xdr:rowOff>
    </xdr:from>
    <xdr:ext cx="123825" cy="123825"/>
    <xdr:pic macro="[1]!DesignIconClicked">
      <xdr:nvPicPr>
        <xdr:cNvPr id="58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526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21</xdr:row>
      <xdr:rowOff>0</xdr:rowOff>
    </xdr:from>
    <xdr:ext cx="123825" cy="123825"/>
    <xdr:pic macro="[1]!DesignIconClicked">
      <xdr:nvPicPr>
        <xdr:cNvPr id="58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526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21</xdr:row>
      <xdr:rowOff>0</xdr:rowOff>
    </xdr:from>
    <xdr:ext cx="123825" cy="123825"/>
    <xdr:pic macro="[1]!DesignIconClicked">
      <xdr:nvPicPr>
        <xdr:cNvPr id="58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526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21</xdr:row>
      <xdr:rowOff>85725</xdr:rowOff>
    </xdr:from>
    <xdr:ext cx="47625" cy="47625"/>
    <xdr:pic macro="[1]!DesignIconClicked">
      <xdr:nvPicPr>
        <xdr:cNvPr id="5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21</xdr:row>
      <xdr:rowOff>85725</xdr:rowOff>
    </xdr:from>
    <xdr:ext cx="47625" cy="47625"/>
    <xdr:pic macro="[1]!DesignIconClicked">
      <xdr:nvPicPr>
        <xdr:cNvPr id="5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21</xdr:row>
      <xdr:rowOff>85725</xdr:rowOff>
    </xdr:from>
    <xdr:ext cx="47625" cy="47625"/>
    <xdr:pic macro="[1]!DesignIconClicked">
      <xdr:nvPicPr>
        <xdr:cNvPr id="5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21</xdr:row>
      <xdr:rowOff>85725</xdr:rowOff>
    </xdr:from>
    <xdr:ext cx="47625" cy="47625"/>
    <xdr:pic macro="[1]!DesignIconClicked">
      <xdr:nvPicPr>
        <xdr:cNvPr id="5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21</xdr:row>
      <xdr:rowOff>85725</xdr:rowOff>
    </xdr:from>
    <xdr:ext cx="47625" cy="47625"/>
    <xdr:pic macro="[1]!DesignIconClicked">
      <xdr:nvPicPr>
        <xdr:cNvPr id="5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21</xdr:row>
      <xdr:rowOff>85725</xdr:rowOff>
    </xdr:from>
    <xdr:ext cx="47625" cy="47625"/>
    <xdr:pic macro="[1]!DesignIconClicked">
      <xdr:nvPicPr>
        <xdr:cNvPr id="5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21</xdr:row>
      <xdr:rowOff>85725</xdr:rowOff>
    </xdr:from>
    <xdr:ext cx="47625" cy="47625"/>
    <xdr:pic macro="[1]!DesignIconClicked">
      <xdr:nvPicPr>
        <xdr:cNvPr id="5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21</xdr:row>
      <xdr:rowOff>85725</xdr:rowOff>
    </xdr:from>
    <xdr:ext cx="47625" cy="47625"/>
    <xdr:pic macro="[1]!DesignIconClicked">
      <xdr:nvPicPr>
        <xdr:cNvPr id="5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21</xdr:row>
      <xdr:rowOff>85725</xdr:rowOff>
    </xdr:from>
    <xdr:ext cx="47625" cy="47625"/>
    <xdr:pic macro="[1]!DesignIconClicked">
      <xdr:nvPicPr>
        <xdr:cNvPr id="5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21</xdr:row>
      <xdr:rowOff>85725</xdr:rowOff>
    </xdr:from>
    <xdr:ext cx="47625" cy="47625"/>
    <xdr:pic macro="[1]!DesignIconClicked">
      <xdr:nvPicPr>
        <xdr:cNvPr id="5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21</xdr:row>
      <xdr:rowOff>85725</xdr:rowOff>
    </xdr:from>
    <xdr:ext cx="47625" cy="47625"/>
    <xdr:pic macro="[1]!DesignIconClicked">
      <xdr:nvPicPr>
        <xdr:cNvPr id="6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21</xdr:row>
      <xdr:rowOff>85725</xdr:rowOff>
    </xdr:from>
    <xdr:ext cx="47625" cy="47625"/>
    <xdr:pic macro="[1]!DesignIconClicked">
      <xdr:nvPicPr>
        <xdr:cNvPr id="6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612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22</xdr:row>
      <xdr:rowOff>0</xdr:rowOff>
    </xdr:from>
    <xdr:ext cx="123825" cy="123825"/>
    <xdr:pic macro="[1]!DesignIconClicked">
      <xdr:nvPicPr>
        <xdr:cNvPr id="60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693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22</xdr:row>
      <xdr:rowOff>0</xdr:rowOff>
    </xdr:from>
    <xdr:ext cx="123825" cy="123825"/>
    <xdr:pic macro="[1]!DesignIconClicked">
      <xdr:nvPicPr>
        <xdr:cNvPr id="60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693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22</xdr:row>
      <xdr:rowOff>0</xdr:rowOff>
    </xdr:from>
    <xdr:ext cx="123825" cy="123825"/>
    <xdr:pic macro="[1]!DesignIconClicked">
      <xdr:nvPicPr>
        <xdr:cNvPr id="60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693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22</xdr:row>
      <xdr:rowOff>0</xdr:rowOff>
    </xdr:from>
    <xdr:ext cx="123825" cy="123825"/>
    <xdr:pic macro="[1]!DesignIconClicked">
      <xdr:nvPicPr>
        <xdr:cNvPr id="60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693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22</xdr:row>
      <xdr:rowOff>85725</xdr:rowOff>
    </xdr:from>
    <xdr:ext cx="47625" cy="47625"/>
    <xdr:pic macro="[1]!DesignIconClicked">
      <xdr:nvPicPr>
        <xdr:cNvPr id="6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22</xdr:row>
      <xdr:rowOff>85725</xdr:rowOff>
    </xdr:from>
    <xdr:ext cx="47625" cy="47625"/>
    <xdr:pic macro="[1]!DesignIconClicked">
      <xdr:nvPicPr>
        <xdr:cNvPr id="6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22</xdr:row>
      <xdr:rowOff>85725</xdr:rowOff>
    </xdr:from>
    <xdr:ext cx="47625" cy="47625"/>
    <xdr:pic macro="[1]!DesignIconClicked">
      <xdr:nvPicPr>
        <xdr:cNvPr id="6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22</xdr:row>
      <xdr:rowOff>85725</xdr:rowOff>
    </xdr:from>
    <xdr:ext cx="47625" cy="47625"/>
    <xdr:pic macro="[1]!DesignIconClicked">
      <xdr:nvPicPr>
        <xdr:cNvPr id="6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22</xdr:row>
      <xdr:rowOff>85725</xdr:rowOff>
    </xdr:from>
    <xdr:ext cx="47625" cy="47625"/>
    <xdr:pic macro="[1]!DesignIconClicked">
      <xdr:nvPicPr>
        <xdr:cNvPr id="6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22</xdr:row>
      <xdr:rowOff>85725</xdr:rowOff>
    </xdr:from>
    <xdr:ext cx="47625" cy="47625"/>
    <xdr:pic macro="[1]!DesignIconClicked">
      <xdr:nvPicPr>
        <xdr:cNvPr id="6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22</xdr:row>
      <xdr:rowOff>85725</xdr:rowOff>
    </xdr:from>
    <xdr:ext cx="47625" cy="47625"/>
    <xdr:pic macro="[1]!DesignIconClicked">
      <xdr:nvPicPr>
        <xdr:cNvPr id="6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22</xdr:row>
      <xdr:rowOff>85725</xdr:rowOff>
    </xdr:from>
    <xdr:ext cx="47625" cy="47625"/>
    <xdr:pic macro="[1]!DesignIconClicked">
      <xdr:nvPicPr>
        <xdr:cNvPr id="6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22</xdr:row>
      <xdr:rowOff>85725</xdr:rowOff>
    </xdr:from>
    <xdr:ext cx="47625" cy="47625"/>
    <xdr:pic macro="[1]!DesignIconClicked">
      <xdr:nvPicPr>
        <xdr:cNvPr id="6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22</xdr:row>
      <xdr:rowOff>85725</xdr:rowOff>
    </xdr:from>
    <xdr:ext cx="47625" cy="47625"/>
    <xdr:pic macro="[1]!DesignIconClicked">
      <xdr:nvPicPr>
        <xdr:cNvPr id="6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22</xdr:row>
      <xdr:rowOff>85725</xdr:rowOff>
    </xdr:from>
    <xdr:ext cx="47625" cy="47625"/>
    <xdr:pic macro="[1]!DesignIconClicked">
      <xdr:nvPicPr>
        <xdr:cNvPr id="6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22</xdr:row>
      <xdr:rowOff>85725</xdr:rowOff>
    </xdr:from>
    <xdr:ext cx="47625" cy="47625"/>
    <xdr:pic macro="[1]!DesignIconClicked">
      <xdr:nvPicPr>
        <xdr:cNvPr id="6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779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23</xdr:row>
      <xdr:rowOff>0</xdr:rowOff>
    </xdr:from>
    <xdr:ext cx="123825" cy="123825"/>
    <xdr:pic macro="[1]!DesignIconClicked">
      <xdr:nvPicPr>
        <xdr:cNvPr id="61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861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23</xdr:row>
      <xdr:rowOff>0</xdr:rowOff>
    </xdr:from>
    <xdr:ext cx="123825" cy="123825"/>
    <xdr:pic macro="[1]!DesignIconClicked">
      <xdr:nvPicPr>
        <xdr:cNvPr id="61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861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23</xdr:row>
      <xdr:rowOff>0</xdr:rowOff>
    </xdr:from>
    <xdr:ext cx="123825" cy="123825"/>
    <xdr:pic macro="[1]!DesignIconClicked">
      <xdr:nvPicPr>
        <xdr:cNvPr id="62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4861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23</xdr:row>
      <xdr:rowOff>0</xdr:rowOff>
    </xdr:from>
    <xdr:ext cx="123825" cy="123825"/>
    <xdr:pic macro="[1]!DesignIconClicked">
      <xdr:nvPicPr>
        <xdr:cNvPr id="62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4861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23</xdr:row>
      <xdr:rowOff>85725</xdr:rowOff>
    </xdr:from>
    <xdr:ext cx="47625" cy="47625"/>
    <xdr:pic macro="[1]!DesignIconClicked">
      <xdr:nvPicPr>
        <xdr:cNvPr id="6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23</xdr:row>
      <xdr:rowOff>85725</xdr:rowOff>
    </xdr:from>
    <xdr:ext cx="47625" cy="47625"/>
    <xdr:pic macro="[1]!DesignIconClicked">
      <xdr:nvPicPr>
        <xdr:cNvPr id="6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23</xdr:row>
      <xdr:rowOff>85725</xdr:rowOff>
    </xdr:from>
    <xdr:ext cx="47625" cy="47625"/>
    <xdr:pic macro="[1]!DesignIconClicked">
      <xdr:nvPicPr>
        <xdr:cNvPr id="6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23</xdr:row>
      <xdr:rowOff>85725</xdr:rowOff>
    </xdr:from>
    <xdr:ext cx="47625" cy="47625"/>
    <xdr:pic macro="[1]!DesignIconClicked">
      <xdr:nvPicPr>
        <xdr:cNvPr id="6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23</xdr:row>
      <xdr:rowOff>85725</xdr:rowOff>
    </xdr:from>
    <xdr:ext cx="47625" cy="47625"/>
    <xdr:pic macro="[1]!DesignIconClicked">
      <xdr:nvPicPr>
        <xdr:cNvPr id="6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23</xdr:row>
      <xdr:rowOff>85725</xdr:rowOff>
    </xdr:from>
    <xdr:ext cx="47625" cy="47625"/>
    <xdr:pic macro="[1]!DesignIconClicked">
      <xdr:nvPicPr>
        <xdr:cNvPr id="6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23</xdr:row>
      <xdr:rowOff>85725</xdr:rowOff>
    </xdr:from>
    <xdr:ext cx="47625" cy="47625"/>
    <xdr:pic macro="[1]!DesignIconClicked">
      <xdr:nvPicPr>
        <xdr:cNvPr id="6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23</xdr:row>
      <xdr:rowOff>85725</xdr:rowOff>
    </xdr:from>
    <xdr:ext cx="47625" cy="47625"/>
    <xdr:pic macro="[1]!DesignIconClicked">
      <xdr:nvPicPr>
        <xdr:cNvPr id="6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23</xdr:row>
      <xdr:rowOff>85725</xdr:rowOff>
    </xdr:from>
    <xdr:ext cx="47625" cy="47625"/>
    <xdr:pic macro="[1]!DesignIconClicked">
      <xdr:nvPicPr>
        <xdr:cNvPr id="6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23</xdr:row>
      <xdr:rowOff>85725</xdr:rowOff>
    </xdr:from>
    <xdr:ext cx="47625" cy="47625"/>
    <xdr:pic macro="[1]!DesignIconClicked">
      <xdr:nvPicPr>
        <xdr:cNvPr id="6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23</xdr:row>
      <xdr:rowOff>85725</xdr:rowOff>
    </xdr:from>
    <xdr:ext cx="47625" cy="47625"/>
    <xdr:pic macro="[1]!DesignIconClicked">
      <xdr:nvPicPr>
        <xdr:cNvPr id="6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23</xdr:row>
      <xdr:rowOff>85725</xdr:rowOff>
    </xdr:from>
    <xdr:ext cx="47625" cy="47625"/>
    <xdr:pic macro="[1]!DesignIconClicked">
      <xdr:nvPicPr>
        <xdr:cNvPr id="6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4947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24</xdr:row>
      <xdr:rowOff>0</xdr:rowOff>
    </xdr:from>
    <xdr:ext cx="123825" cy="123825"/>
    <xdr:pic macro="[1]!DesignIconClicked">
      <xdr:nvPicPr>
        <xdr:cNvPr id="63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029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24</xdr:row>
      <xdr:rowOff>0</xdr:rowOff>
    </xdr:from>
    <xdr:ext cx="123825" cy="123825"/>
    <xdr:pic macro="[1]!DesignIconClicked">
      <xdr:nvPicPr>
        <xdr:cNvPr id="63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029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24</xdr:row>
      <xdr:rowOff>0</xdr:rowOff>
    </xdr:from>
    <xdr:ext cx="123825" cy="123825"/>
    <xdr:pic macro="[1]!DesignIconClicked">
      <xdr:nvPicPr>
        <xdr:cNvPr id="63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029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24</xdr:row>
      <xdr:rowOff>0</xdr:rowOff>
    </xdr:from>
    <xdr:ext cx="123825" cy="123825"/>
    <xdr:pic macro="[1]!DesignIconClicked">
      <xdr:nvPicPr>
        <xdr:cNvPr id="63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029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24</xdr:row>
      <xdr:rowOff>85725</xdr:rowOff>
    </xdr:from>
    <xdr:ext cx="47625" cy="47625"/>
    <xdr:pic macro="[1]!DesignIconClicked">
      <xdr:nvPicPr>
        <xdr:cNvPr id="6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24</xdr:row>
      <xdr:rowOff>85725</xdr:rowOff>
    </xdr:from>
    <xdr:ext cx="47625" cy="47625"/>
    <xdr:pic macro="[1]!DesignIconClicked">
      <xdr:nvPicPr>
        <xdr:cNvPr id="6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24</xdr:row>
      <xdr:rowOff>85725</xdr:rowOff>
    </xdr:from>
    <xdr:ext cx="47625" cy="47625"/>
    <xdr:pic macro="[1]!DesignIconClicked">
      <xdr:nvPicPr>
        <xdr:cNvPr id="6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24</xdr:row>
      <xdr:rowOff>85725</xdr:rowOff>
    </xdr:from>
    <xdr:ext cx="47625" cy="47625"/>
    <xdr:pic macro="[1]!DesignIconClicked">
      <xdr:nvPicPr>
        <xdr:cNvPr id="6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24</xdr:row>
      <xdr:rowOff>85725</xdr:rowOff>
    </xdr:from>
    <xdr:ext cx="47625" cy="47625"/>
    <xdr:pic macro="[1]!DesignIconClicked">
      <xdr:nvPicPr>
        <xdr:cNvPr id="6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24</xdr:row>
      <xdr:rowOff>85725</xdr:rowOff>
    </xdr:from>
    <xdr:ext cx="47625" cy="47625"/>
    <xdr:pic macro="[1]!DesignIconClicked">
      <xdr:nvPicPr>
        <xdr:cNvPr id="6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24</xdr:row>
      <xdr:rowOff>85725</xdr:rowOff>
    </xdr:from>
    <xdr:ext cx="47625" cy="47625"/>
    <xdr:pic macro="[1]!DesignIconClicked">
      <xdr:nvPicPr>
        <xdr:cNvPr id="6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24</xdr:row>
      <xdr:rowOff>85725</xdr:rowOff>
    </xdr:from>
    <xdr:ext cx="47625" cy="47625"/>
    <xdr:pic macro="[1]!DesignIconClicked">
      <xdr:nvPicPr>
        <xdr:cNvPr id="6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24</xdr:row>
      <xdr:rowOff>85725</xdr:rowOff>
    </xdr:from>
    <xdr:ext cx="47625" cy="47625"/>
    <xdr:pic macro="[1]!DesignIconClicked">
      <xdr:nvPicPr>
        <xdr:cNvPr id="6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24</xdr:row>
      <xdr:rowOff>85725</xdr:rowOff>
    </xdr:from>
    <xdr:ext cx="47625" cy="47625"/>
    <xdr:pic macro="[1]!DesignIconClicked">
      <xdr:nvPicPr>
        <xdr:cNvPr id="6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24</xdr:row>
      <xdr:rowOff>85725</xdr:rowOff>
    </xdr:from>
    <xdr:ext cx="47625" cy="47625"/>
    <xdr:pic macro="[1]!DesignIconClicked">
      <xdr:nvPicPr>
        <xdr:cNvPr id="6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24</xdr:row>
      <xdr:rowOff>85725</xdr:rowOff>
    </xdr:from>
    <xdr:ext cx="47625" cy="47625"/>
    <xdr:pic macro="[1]!DesignIconClicked">
      <xdr:nvPicPr>
        <xdr:cNvPr id="6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114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25</xdr:row>
      <xdr:rowOff>0</xdr:rowOff>
    </xdr:from>
    <xdr:ext cx="123825" cy="123825"/>
    <xdr:pic macro="[1]!DesignIconClicked">
      <xdr:nvPicPr>
        <xdr:cNvPr id="65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196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25</xdr:row>
      <xdr:rowOff>0</xdr:rowOff>
    </xdr:from>
    <xdr:ext cx="123825" cy="123825"/>
    <xdr:pic macro="[1]!DesignIconClicked">
      <xdr:nvPicPr>
        <xdr:cNvPr id="65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196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25</xdr:row>
      <xdr:rowOff>0</xdr:rowOff>
    </xdr:from>
    <xdr:ext cx="123825" cy="123825"/>
    <xdr:pic macro="[1]!DesignIconClicked">
      <xdr:nvPicPr>
        <xdr:cNvPr id="65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196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25</xdr:row>
      <xdr:rowOff>0</xdr:rowOff>
    </xdr:from>
    <xdr:ext cx="123825" cy="123825"/>
    <xdr:pic macro="[1]!DesignIconClicked">
      <xdr:nvPicPr>
        <xdr:cNvPr id="65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196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25</xdr:row>
      <xdr:rowOff>85725</xdr:rowOff>
    </xdr:from>
    <xdr:ext cx="47625" cy="47625"/>
    <xdr:pic macro="[1]!DesignIconClicked">
      <xdr:nvPicPr>
        <xdr:cNvPr id="6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25</xdr:row>
      <xdr:rowOff>85725</xdr:rowOff>
    </xdr:from>
    <xdr:ext cx="47625" cy="47625"/>
    <xdr:pic macro="[1]!DesignIconClicked">
      <xdr:nvPicPr>
        <xdr:cNvPr id="6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25</xdr:row>
      <xdr:rowOff>85725</xdr:rowOff>
    </xdr:from>
    <xdr:ext cx="47625" cy="47625"/>
    <xdr:pic macro="[1]!DesignIconClicked">
      <xdr:nvPicPr>
        <xdr:cNvPr id="6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25</xdr:row>
      <xdr:rowOff>85725</xdr:rowOff>
    </xdr:from>
    <xdr:ext cx="47625" cy="47625"/>
    <xdr:pic macro="[1]!DesignIconClicked">
      <xdr:nvPicPr>
        <xdr:cNvPr id="6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25</xdr:row>
      <xdr:rowOff>85725</xdr:rowOff>
    </xdr:from>
    <xdr:ext cx="47625" cy="47625"/>
    <xdr:pic macro="[1]!DesignIconClicked">
      <xdr:nvPicPr>
        <xdr:cNvPr id="6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25</xdr:row>
      <xdr:rowOff>85725</xdr:rowOff>
    </xdr:from>
    <xdr:ext cx="47625" cy="47625"/>
    <xdr:pic macro="[1]!DesignIconClicked">
      <xdr:nvPicPr>
        <xdr:cNvPr id="6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25</xdr:row>
      <xdr:rowOff>85725</xdr:rowOff>
    </xdr:from>
    <xdr:ext cx="47625" cy="47625"/>
    <xdr:pic macro="[1]!DesignIconClicked">
      <xdr:nvPicPr>
        <xdr:cNvPr id="6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25</xdr:row>
      <xdr:rowOff>85725</xdr:rowOff>
    </xdr:from>
    <xdr:ext cx="47625" cy="47625"/>
    <xdr:pic macro="[1]!DesignIconClicked">
      <xdr:nvPicPr>
        <xdr:cNvPr id="6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25</xdr:row>
      <xdr:rowOff>85725</xdr:rowOff>
    </xdr:from>
    <xdr:ext cx="47625" cy="47625"/>
    <xdr:pic macro="[1]!DesignIconClicked">
      <xdr:nvPicPr>
        <xdr:cNvPr id="6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25</xdr:row>
      <xdr:rowOff>85725</xdr:rowOff>
    </xdr:from>
    <xdr:ext cx="47625" cy="47625"/>
    <xdr:pic macro="[1]!DesignIconClicked">
      <xdr:nvPicPr>
        <xdr:cNvPr id="6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25</xdr:row>
      <xdr:rowOff>85725</xdr:rowOff>
    </xdr:from>
    <xdr:ext cx="47625" cy="47625"/>
    <xdr:pic macro="[1]!DesignIconClicked">
      <xdr:nvPicPr>
        <xdr:cNvPr id="6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25</xdr:row>
      <xdr:rowOff>85725</xdr:rowOff>
    </xdr:from>
    <xdr:ext cx="47625" cy="47625"/>
    <xdr:pic macro="[1]!DesignIconClicked">
      <xdr:nvPicPr>
        <xdr:cNvPr id="6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282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26</xdr:row>
      <xdr:rowOff>0</xdr:rowOff>
    </xdr:from>
    <xdr:ext cx="123825" cy="123825"/>
    <xdr:pic macro="[1]!DesignIconClicked">
      <xdr:nvPicPr>
        <xdr:cNvPr id="66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364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26</xdr:row>
      <xdr:rowOff>0</xdr:rowOff>
    </xdr:from>
    <xdr:ext cx="123825" cy="123825"/>
    <xdr:pic macro="[1]!DesignIconClicked">
      <xdr:nvPicPr>
        <xdr:cNvPr id="66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364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26</xdr:row>
      <xdr:rowOff>0</xdr:rowOff>
    </xdr:from>
    <xdr:ext cx="123825" cy="123825"/>
    <xdr:pic macro="[1]!DesignIconClicked">
      <xdr:nvPicPr>
        <xdr:cNvPr id="66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364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26</xdr:row>
      <xdr:rowOff>0</xdr:rowOff>
    </xdr:from>
    <xdr:ext cx="123825" cy="123825"/>
    <xdr:pic macro="[1]!DesignIconClicked">
      <xdr:nvPicPr>
        <xdr:cNvPr id="66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364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26</xdr:row>
      <xdr:rowOff>85725</xdr:rowOff>
    </xdr:from>
    <xdr:ext cx="47625" cy="47625"/>
    <xdr:pic macro="[1]!DesignIconClicked">
      <xdr:nvPicPr>
        <xdr:cNvPr id="6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26</xdr:row>
      <xdr:rowOff>85725</xdr:rowOff>
    </xdr:from>
    <xdr:ext cx="47625" cy="47625"/>
    <xdr:pic macro="[1]!DesignIconClicked">
      <xdr:nvPicPr>
        <xdr:cNvPr id="6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26</xdr:row>
      <xdr:rowOff>85725</xdr:rowOff>
    </xdr:from>
    <xdr:ext cx="47625" cy="47625"/>
    <xdr:pic macro="[1]!DesignIconClicked">
      <xdr:nvPicPr>
        <xdr:cNvPr id="6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26</xdr:row>
      <xdr:rowOff>85725</xdr:rowOff>
    </xdr:from>
    <xdr:ext cx="47625" cy="47625"/>
    <xdr:pic macro="[1]!DesignIconClicked">
      <xdr:nvPicPr>
        <xdr:cNvPr id="6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26</xdr:row>
      <xdr:rowOff>85725</xdr:rowOff>
    </xdr:from>
    <xdr:ext cx="47625" cy="47625"/>
    <xdr:pic macro="[1]!DesignIconClicked">
      <xdr:nvPicPr>
        <xdr:cNvPr id="6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26</xdr:row>
      <xdr:rowOff>85725</xdr:rowOff>
    </xdr:from>
    <xdr:ext cx="47625" cy="47625"/>
    <xdr:pic macro="[1]!DesignIconClicked">
      <xdr:nvPicPr>
        <xdr:cNvPr id="6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26</xdr:row>
      <xdr:rowOff>85725</xdr:rowOff>
    </xdr:from>
    <xdr:ext cx="47625" cy="47625"/>
    <xdr:pic macro="[1]!DesignIconClicked">
      <xdr:nvPicPr>
        <xdr:cNvPr id="6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26</xdr:row>
      <xdr:rowOff>85725</xdr:rowOff>
    </xdr:from>
    <xdr:ext cx="47625" cy="47625"/>
    <xdr:pic macro="[1]!DesignIconClicked">
      <xdr:nvPicPr>
        <xdr:cNvPr id="6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26</xdr:row>
      <xdr:rowOff>85725</xdr:rowOff>
    </xdr:from>
    <xdr:ext cx="47625" cy="47625"/>
    <xdr:pic macro="[1]!DesignIconClicked">
      <xdr:nvPicPr>
        <xdr:cNvPr id="6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26</xdr:row>
      <xdr:rowOff>85725</xdr:rowOff>
    </xdr:from>
    <xdr:ext cx="47625" cy="47625"/>
    <xdr:pic macro="[1]!DesignIconClicked">
      <xdr:nvPicPr>
        <xdr:cNvPr id="6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26</xdr:row>
      <xdr:rowOff>85725</xdr:rowOff>
    </xdr:from>
    <xdr:ext cx="47625" cy="47625"/>
    <xdr:pic macro="[1]!DesignIconClicked">
      <xdr:nvPicPr>
        <xdr:cNvPr id="6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26</xdr:row>
      <xdr:rowOff>85725</xdr:rowOff>
    </xdr:from>
    <xdr:ext cx="47625" cy="47625"/>
    <xdr:pic macro="[1]!DesignIconClicked">
      <xdr:nvPicPr>
        <xdr:cNvPr id="6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450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27</xdr:row>
      <xdr:rowOff>0</xdr:rowOff>
    </xdr:from>
    <xdr:ext cx="123825" cy="123825"/>
    <xdr:pic macro="[1]!DesignIconClicked">
      <xdr:nvPicPr>
        <xdr:cNvPr id="68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532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27</xdr:row>
      <xdr:rowOff>0</xdr:rowOff>
    </xdr:from>
    <xdr:ext cx="123825" cy="123825"/>
    <xdr:pic macro="[1]!DesignIconClicked">
      <xdr:nvPicPr>
        <xdr:cNvPr id="68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532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27</xdr:row>
      <xdr:rowOff>0</xdr:rowOff>
    </xdr:from>
    <xdr:ext cx="123825" cy="123825"/>
    <xdr:pic macro="[1]!DesignIconClicked">
      <xdr:nvPicPr>
        <xdr:cNvPr id="68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532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27</xdr:row>
      <xdr:rowOff>0</xdr:rowOff>
    </xdr:from>
    <xdr:ext cx="123825" cy="123825"/>
    <xdr:pic macro="[1]!DesignIconClicked">
      <xdr:nvPicPr>
        <xdr:cNvPr id="68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532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27</xdr:row>
      <xdr:rowOff>85725</xdr:rowOff>
    </xdr:from>
    <xdr:ext cx="47625" cy="47625"/>
    <xdr:pic macro="[1]!DesignIconClicked">
      <xdr:nvPicPr>
        <xdr:cNvPr id="6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6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6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27</xdr:row>
      <xdr:rowOff>85725</xdr:rowOff>
    </xdr:from>
    <xdr:ext cx="47625" cy="47625"/>
    <xdr:pic macro="[1]!DesignIconClicked">
      <xdr:nvPicPr>
        <xdr:cNvPr id="6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6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6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6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27</xdr:row>
      <xdr:rowOff>85725</xdr:rowOff>
    </xdr:from>
    <xdr:ext cx="47625" cy="47625"/>
    <xdr:pic macro="[1]!DesignIconClicked">
      <xdr:nvPicPr>
        <xdr:cNvPr id="6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6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6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6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27</xdr:row>
      <xdr:rowOff>85725</xdr:rowOff>
    </xdr:from>
    <xdr:ext cx="47625" cy="47625"/>
    <xdr:pic macro="[1]!DesignIconClicked">
      <xdr:nvPicPr>
        <xdr:cNvPr id="6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28</xdr:row>
      <xdr:rowOff>0</xdr:rowOff>
    </xdr:from>
    <xdr:ext cx="123825" cy="123825"/>
    <xdr:pic macro="[1]!DesignIconClicked">
      <xdr:nvPicPr>
        <xdr:cNvPr id="69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699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28</xdr:row>
      <xdr:rowOff>0</xdr:rowOff>
    </xdr:from>
    <xdr:ext cx="123825" cy="123825"/>
    <xdr:pic macro="[1]!DesignIconClicked">
      <xdr:nvPicPr>
        <xdr:cNvPr id="69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699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28</xdr:row>
      <xdr:rowOff>0</xdr:rowOff>
    </xdr:from>
    <xdr:ext cx="123825" cy="123825"/>
    <xdr:pic macro="[1]!DesignIconClicked">
      <xdr:nvPicPr>
        <xdr:cNvPr id="70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699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28</xdr:row>
      <xdr:rowOff>0</xdr:rowOff>
    </xdr:from>
    <xdr:ext cx="123825" cy="123825"/>
    <xdr:pic macro="[1]!DesignIconClicked">
      <xdr:nvPicPr>
        <xdr:cNvPr id="70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699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28</xdr:row>
      <xdr:rowOff>85725</xdr:rowOff>
    </xdr:from>
    <xdr:ext cx="47625" cy="47625"/>
    <xdr:pic macro="[1]!DesignIconClicked">
      <xdr:nvPicPr>
        <xdr:cNvPr id="7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28</xdr:row>
      <xdr:rowOff>85725</xdr:rowOff>
    </xdr:from>
    <xdr:ext cx="47625" cy="47625"/>
    <xdr:pic macro="[1]!DesignIconClicked">
      <xdr:nvPicPr>
        <xdr:cNvPr id="7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28</xdr:row>
      <xdr:rowOff>85725</xdr:rowOff>
    </xdr:from>
    <xdr:ext cx="47625" cy="47625"/>
    <xdr:pic macro="[1]!DesignIconClicked">
      <xdr:nvPicPr>
        <xdr:cNvPr id="7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28</xdr:row>
      <xdr:rowOff>85725</xdr:rowOff>
    </xdr:from>
    <xdr:ext cx="47625" cy="47625"/>
    <xdr:pic macro="[1]!DesignIconClicked">
      <xdr:nvPicPr>
        <xdr:cNvPr id="7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29</xdr:row>
      <xdr:rowOff>0</xdr:rowOff>
    </xdr:from>
    <xdr:ext cx="123825" cy="123825"/>
    <xdr:pic macro="[1]!DesignIconClicked">
      <xdr:nvPicPr>
        <xdr:cNvPr id="71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29</xdr:row>
      <xdr:rowOff>0</xdr:rowOff>
    </xdr:from>
    <xdr:ext cx="123825" cy="123825"/>
    <xdr:pic macro="[1]!DesignIconClicked">
      <xdr:nvPicPr>
        <xdr:cNvPr id="71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29</xdr:row>
      <xdr:rowOff>0</xdr:rowOff>
    </xdr:from>
    <xdr:ext cx="123825" cy="123825"/>
    <xdr:pic macro="[1]!DesignIconClicked">
      <xdr:nvPicPr>
        <xdr:cNvPr id="71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29</xdr:row>
      <xdr:rowOff>0</xdr:rowOff>
    </xdr:from>
    <xdr:ext cx="123825" cy="123825"/>
    <xdr:pic macro="[1]!DesignIconClicked">
      <xdr:nvPicPr>
        <xdr:cNvPr id="71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29</xdr:row>
      <xdr:rowOff>0</xdr:rowOff>
    </xdr:from>
    <xdr:ext cx="123825" cy="123825"/>
    <xdr:pic macro="[1]!DesignIconClicked">
      <xdr:nvPicPr>
        <xdr:cNvPr id="71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29</xdr:row>
      <xdr:rowOff>0</xdr:rowOff>
    </xdr:from>
    <xdr:ext cx="123825" cy="123825"/>
    <xdr:pic macro="[1]!DesignIconClicked">
      <xdr:nvPicPr>
        <xdr:cNvPr id="71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29</xdr:row>
      <xdr:rowOff>0</xdr:rowOff>
    </xdr:from>
    <xdr:ext cx="123825" cy="123825"/>
    <xdr:pic macro="[1]!DesignIconClicked">
      <xdr:nvPicPr>
        <xdr:cNvPr id="72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29</xdr:row>
      <xdr:rowOff>0</xdr:rowOff>
    </xdr:from>
    <xdr:ext cx="123825" cy="123825"/>
    <xdr:pic macro="[1]!DesignIconClicked">
      <xdr:nvPicPr>
        <xdr:cNvPr id="72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29</xdr:row>
      <xdr:rowOff>85725</xdr:rowOff>
    </xdr:from>
    <xdr:ext cx="47625" cy="47625"/>
    <xdr:pic macro="[1]!DesignIconClicked">
      <xdr:nvPicPr>
        <xdr:cNvPr id="7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29</xdr:row>
      <xdr:rowOff>85725</xdr:rowOff>
    </xdr:from>
    <xdr:ext cx="47625" cy="47625"/>
    <xdr:pic macro="[1]!DesignIconClicked">
      <xdr:nvPicPr>
        <xdr:cNvPr id="7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29</xdr:row>
      <xdr:rowOff>85725</xdr:rowOff>
    </xdr:from>
    <xdr:ext cx="47625" cy="47625"/>
    <xdr:pic macro="[1]!DesignIconClicked">
      <xdr:nvPicPr>
        <xdr:cNvPr id="7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29</xdr:row>
      <xdr:rowOff>85725</xdr:rowOff>
    </xdr:from>
    <xdr:ext cx="47625" cy="47625"/>
    <xdr:pic macro="[1]!DesignIconClicked">
      <xdr:nvPicPr>
        <xdr:cNvPr id="7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30</xdr:row>
      <xdr:rowOff>0</xdr:rowOff>
    </xdr:from>
    <xdr:ext cx="123825" cy="123825"/>
    <xdr:pic macro="[1]!DesignIconClicked">
      <xdr:nvPicPr>
        <xdr:cNvPr id="73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035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30</xdr:row>
      <xdr:rowOff>0</xdr:rowOff>
    </xdr:from>
    <xdr:ext cx="123825" cy="123825"/>
    <xdr:pic macro="[1]!DesignIconClicked">
      <xdr:nvPicPr>
        <xdr:cNvPr id="73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035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30</xdr:row>
      <xdr:rowOff>0</xdr:rowOff>
    </xdr:from>
    <xdr:ext cx="123825" cy="123825"/>
    <xdr:pic macro="[1]!DesignIconClicked">
      <xdr:nvPicPr>
        <xdr:cNvPr id="73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035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30</xdr:row>
      <xdr:rowOff>0</xdr:rowOff>
    </xdr:from>
    <xdr:ext cx="123825" cy="123825"/>
    <xdr:pic macro="[1]!DesignIconClicked">
      <xdr:nvPicPr>
        <xdr:cNvPr id="73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035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27</xdr:row>
      <xdr:rowOff>0</xdr:rowOff>
    </xdr:from>
    <xdr:ext cx="123825" cy="123825"/>
    <xdr:pic macro="[1]!DesignIconClicked">
      <xdr:nvPicPr>
        <xdr:cNvPr id="73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532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27</xdr:row>
      <xdr:rowOff>0</xdr:rowOff>
    </xdr:from>
    <xdr:ext cx="123825" cy="123825"/>
    <xdr:pic macro="[1]!DesignIconClicked">
      <xdr:nvPicPr>
        <xdr:cNvPr id="73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532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27</xdr:row>
      <xdr:rowOff>0</xdr:rowOff>
    </xdr:from>
    <xdr:ext cx="123825" cy="123825"/>
    <xdr:pic macro="[1]!DesignIconClicked">
      <xdr:nvPicPr>
        <xdr:cNvPr id="74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532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27</xdr:row>
      <xdr:rowOff>0</xdr:rowOff>
    </xdr:from>
    <xdr:ext cx="123825" cy="123825"/>
    <xdr:pic macro="[1]!DesignIconClicked">
      <xdr:nvPicPr>
        <xdr:cNvPr id="74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532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27</xdr:row>
      <xdr:rowOff>85725</xdr:rowOff>
    </xdr:from>
    <xdr:ext cx="47625" cy="47625"/>
    <xdr:pic macro="[1]!DesignIconClicked">
      <xdr:nvPicPr>
        <xdr:cNvPr id="7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7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7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27</xdr:row>
      <xdr:rowOff>85725</xdr:rowOff>
    </xdr:from>
    <xdr:ext cx="47625" cy="47625"/>
    <xdr:pic macro="[1]!DesignIconClicked">
      <xdr:nvPicPr>
        <xdr:cNvPr id="7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7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7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7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27</xdr:row>
      <xdr:rowOff>85725</xdr:rowOff>
    </xdr:from>
    <xdr:ext cx="47625" cy="47625"/>
    <xdr:pic macro="[1]!DesignIconClicked">
      <xdr:nvPicPr>
        <xdr:cNvPr id="7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7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7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27</xdr:row>
      <xdr:rowOff>85725</xdr:rowOff>
    </xdr:from>
    <xdr:ext cx="47625" cy="47625"/>
    <xdr:pic macro="[1]!DesignIconClicked">
      <xdr:nvPicPr>
        <xdr:cNvPr id="7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27</xdr:row>
      <xdr:rowOff>85725</xdr:rowOff>
    </xdr:from>
    <xdr:ext cx="47625" cy="47625"/>
    <xdr:pic macro="[1]!DesignIconClicked">
      <xdr:nvPicPr>
        <xdr:cNvPr id="7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617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28</xdr:row>
      <xdr:rowOff>0</xdr:rowOff>
    </xdr:from>
    <xdr:ext cx="123825" cy="123825"/>
    <xdr:pic macro="[1]!DesignIconClicked">
      <xdr:nvPicPr>
        <xdr:cNvPr id="75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699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28</xdr:row>
      <xdr:rowOff>0</xdr:rowOff>
    </xdr:from>
    <xdr:ext cx="123825" cy="123825"/>
    <xdr:pic macro="[1]!DesignIconClicked">
      <xdr:nvPicPr>
        <xdr:cNvPr id="75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699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28</xdr:row>
      <xdr:rowOff>0</xdr:rowOff>
    </xdr:from>
    <xdr:ext cx="123825" cy="123825"/>
    <xdr:pic macro="[1]!DesignIconClicked">
      <xdr:nvPicPr>
        <xdr:cNvPr id="75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699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28</xdr:row>
      <xdr:rowOff>0</xdr:rowOff>
    </xdr:from>
    <xdr:ext cx="123825" cy="123825"/>
    <xdr:pic macro="[1]!DesignIconClicked">
      <xdr:nvPicPr>
        <xdr:cNvPr id="75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699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28</xdr:row>
      <xdr:rowOff>85725</xdr:rowOff>
    </xdr:from>
    <xdr:ext cx="47625" cy="47625"/>
    <xdr:pic macro="[1]!DesignIconClicked">
      <xdr:nvPicPr>
        <xdr:cNvPr id="7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28</xdr:row>
      <xdr:rowOff>85725</xdr:rowOff>
    </xdr:from>
    <xdr:ext cx="47625" cy="47625"/>
    <xdr:pic macro="[1]!DesignIconClicked">
      <xdr:nvPicPr>
        <xdr:cNvPr id="7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28</xdr:row>
      <xdr:rowOff>85725</xdr:rowOff>
    </xdr:from>
    <xdr:ext cx="47625" cy="47625"/>
    <xdr:pic macro="[1]!DesignIconClicked">
      <xdr:nvPicPr>
        <xdr:cNvPr id="7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28</xdr:row>
      <xdr:rowOff>85725</xdr:rowOff>
    </xdr:from>
    <xdr:ext cx="47625" cy="47625"/>
    <xdr:pic macro="[1]!DesignIconClicked">
      <xdr:nvPicPr>
        <xdr:cNvPr id="7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28</xdr:row>
      <xdr:rowOff>85725</xdr:rowOff>
    </xdr:from>
    <xdr:ext cx="47625" cy="47625"/>
    <xdr:pic macro="[1]!DesignIconClicked">
      <xdr:nvPicPr>
        <xdr:cNvPr id="7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785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29</xdr:row>
      <xdr:rowOff>0</xdr:rowOff>
    </xdr:from>
    <xdr:ext cx="123825" cy="123825"/>
    <xdr:pic macro="[1]!DesignIconClicked">
      <xdr:nvPicPr>
        <xdr:cNvPr id="77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29</xdr:row>
      <xdr:rowOff>0</xdr:rowOff>
    </xdr:from>
    <xdr:ext cx="123825" cy="123825"/>
    <xdr:pic macro="[1]!DesignIconClicked">
      <xdr:nvPicPr>
        <xdr:cNvPr id="77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29</xdr:row>
      <xdr:rowOff>0</xdr:rowOff>
    </xdr:from>
    <xdr:ext cx="123825" cy="123825"/>
    <xdr:pic macro="[1]!DesignIconClicked">
      <xdr:nvPicPr>
        <xdr:cNvPr id="77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29</xdr:row>
      <xdr:rowOff>0</xdr:rowOff>
    </xdr:from>
    <xdr:ext cx="123825" cy="123825"/>
    <xdr:pic macro="[1]!DesignIconClicked">
      <xdr:nvPicPr>
        <xdr:cNvPr id="77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5867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29</xdr:row>
      <xdr:rowOff>85725</xdr:rowOff>
    </xdr:from>
    <xdr:ext cx="47625" cy="47625"/>
    <xdr:pic macro="[1]!DesignIconClicked">
      <xdr:nvPicPr>
        <xdr:cNvPr id="7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29</xdr:row>
      <xdr:rowOff>85725</xdr:rowOff>
    </xdr:from>
    <xdr:ext cx="47625" cy="47625"/>
    <xdr:pic macro="[1]!DesignIconClicked">
      <xdr:nvPicPr>
        <xdr:cNvPr id="7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29</xdr:row>
      <xdr:rowOff>85725</xdr:rowOff>
    </xdr:from>
    <xdr:ext cx="47625" cy="47625"/>
    <xdr:pic macro="[1]!DesignIconClicked">
      <xdr:nvPicPr>
        <xdr:cNvPr id="7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29</xdr:row>
      <xdr:rowOff>85725</xdr:rowOff>
    </xdr:from>
    <xdr:ext cx="47625" cy="47625"/>
    <xdr:pic macro="[1]!DesignIconClicked">
      <xdr:nvPicPr>
        <xdr:cNvPr id="7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29</xdr:row>
      <xdr:rowOff>85725</xdr:rowOff>
    </xdr:from>
    <xdr:ext cx="47625" cy="47625"/>
    <xdr:pic macro="[1]!DesignIconClicked">
      <xdr:nvPicPr>
        <xdr:cNvPr id="7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5953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30</xdr:row>
      <xdr:rowOff>0</xdr:rowOff>
    </xdr:from>
    <xdr:ext cx="123825" cy="123825"/>
    <xdr:pic macro="[1]!DesignIconClicked">
      <xdr:nvPicPr>
        <xdr:cNvPr id="78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035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30</xdr:row>
      <xdr:rowOff>0</xdr:rowOff>
    </xdr:from>
    <xdr:ext cx="123825" cy="123825"/>
    <xdr:pic macro="[1]!DesignIconClicked">
      <xdr:nvPicPr>
        <xdr:cNvPr id="78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035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30</xdr:row>
      <xdr:rowOff>0</xdr:rowOff>
    </xdr:from>
    <xdr:ext cx="123825" cy="123825"/>
    <xdr:pic macro="[1]!DesignIconClicked">
      <xdr:nvPicPr>
        <xdr:cNvPr id="78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035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30</xdr:row>
      <xdr:rowOff>0</xdr:rowOff>
    </xdr:from>
    <xdr:ext cx="123825" cy="123825"/>
    <xdr:pic macro="[1]!DesignIconClicked">
      <xdr:nvPicPr>
        <xdr:cNvPr id="78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035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30</xdr:row>
      <xdr:rowOff>85725</xdr:rowOff>
    </xdr:from>
    <xdr:ext cx="47625" cy="47625"/>
    <xdr:pic macro="[1]!DesignIconClicked">
      <xdr:nvPicPr>
        <xdr:cNvPr id="7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30</xdr:row>
      <xdr:rowOff>85725</xdr:rowOff>
    </xdr:from>
    <xdr:ext cx="47625" cy="47625"/>
    <xdr:pic macro="[1]!DesignIconClicked">
      <xdr:nvPicPr>
        <xdr:cNvPr id="7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30</xdr:row>
      <xdr:rowOff>85725</xdr:rowOff>
    </xdr:from>
    <xdr:ext cx="47625" cy="47625"/>
    <xdr:pic macro="[1]!DesignIconClicked">
      <xdr:nvPicPr>
        <xdr:cNvPr id="7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30</xdr:row>
      <xdr:rowOff>85725</xdr:rowOff>
    </xdr:from>
    <xdr:ext cx="47625" cy="47625"/>
    <xdr:pic macro="[1]!DesignIconClicked">
      <xdr:nvPicPr>
        <xdr:cNvPr id="7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30</xdr:row>
      <xdr:rowOff>85725</xdr:rowOff>
    </xdr:from>
    <xdr:ext cx="47625" cy="47625"/>
    <xdr:pic macro="[1]!DesignIconClicked">
      <xdr:nvPicPr>
        <xdr:cNvPr id="7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30</xdr:row>
      <xdr:rowOff>85725</xdr:rowOff>
    </xdr:from>
    <xdr:ext cx="47625" cy="47625"/>
    <xdr:pic macro="[1]!DesignIconClicked">
      <xdr:nvPicPr>
        <xdr:cNvPr id="7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30</xdr:row>
      <xdr:rowOff>85725</xdr:rowOff>
    </xdr:from>
    <xdr:ext cx="47625" cy="47625"/>
    <xdr:pic macro="[1]!DesignIconClicked">
      <xdr:nvPicPr>
        <xdr:cNvPr id="7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30</xdr:row>
      <xdr:rowOff>85725</xdr:rowOff>
    </xdr:from>
    <xdr:ext cx="47625" cy="47625"/>
    <xdr:pic macro="[1]!DesignIconClicked">
      <xdr:nvPicPr>
        <xdr:cNvPr id="7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30</xdr:row>
      <xdr:rowOff>85725</xdr:rowOff>
    </xdr:from>
    <xdr:ext cx="47625" cy="47625"/>
    <xdr:pic macro="[1]!DesignIconClicked">
      <xdr:nvPicPr>
        <xdr:cNvPr id="7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30</xdr:row>
      <xdr:rowOff>85725</xdr:rowOff>
    </xdr:from>
    <xdr:ext cx="47625" cy="47625"/>
    <xdr:pic macro="[1]!DesignIconClicked">
      <xdr:nvPicPr>
        <xdr:cNvPr id="7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30</xdr:row>
      <xdr:rowOff>85725</xdr:rowOff>
    </xdr:from>
    <xdr:ext cx="47625" cy="47625"/>
    <xdr:pic macro="[1]!DesignIconClicked">
      <xdr:nvPicPr>
        <xdr:cNvPr id="8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30</xdr:row>
      <xdr:rowOff>85725</xdr:rowOff>
    </xdr:from>
    <xdr:ext cx="47625" cy="47625"/>
    <xdr:pic macro="[1]!DesignIconClicked">
      <xdr:nvPicPr>
        <xdr:cNvPr id="8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120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31</xdr:row>
      <xdr:rowOff>0</xdr:rowOff>
    </xdr:from>
    <xdr:ext cx="123825" cy="123825"/>
    <xdr:pic macro="[1]!DesignIconClicked">
      <xdr:nvPicPr>
        <xdr:cNvPr id="80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202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31</xdr:row>
      <xdr:rowOff>0</xdr:rowOff>
    </xdr:from>
    <xdr:ext cx="123825" cy="123825"/>
    <xdr:pic macro="[1]!DesignIconClicked">
      <xdr:nvPicPr>
        <xdr:cNvPr id="80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202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31</xdr:row>
      <xdr:rowOff>0</xdr:rowOff>
    </xdr:from>
    <xdr:ext cx="123825" cy="123825"/>
    <xdr:pic macro="[1]!DesignIconClicked">
      <xdr:nvPicPr>
        <xdr:cNvPr id="80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202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31</xdr:row>
      <xdr:rowOff>0</xdr:rowOff>
    </xdr:from>
    <xdr:ext cx="123825" cy="123825"/>
    <xdr:pic macro="[1]!DesignIconClicked">
      <xdr:nvPicPr>
        <xdr:cNvPr id="80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202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31</xdr:row>
      <xdr:rowOff>85725</xdr:rowOff>
    </xdr:from>
    <xdr:ext cx="47625" cy="47625"/>
    <xdr:pic macro="[1]!DesignIconClicked">
      <xdr:nvPicPr>
        <xdr:cNvPr id="8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31</xdr:row>
      <xdr:rowOff>85725</xdr:rowOff>
    </xdr:from>
    <xdr:ext cx="47625" cy="47625"/>
    <xdr:pic macro="[1]!DesignIconClicked">
      <xdr:nvPicPr>
        <xdr:cNvPr id="8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31</xdr:row>
      <xdr:rowOff>85725</xdr:rowOff>
    </xdr:from>
    <xdr:ext cx="47625" cy="47625"/>
    <xdr:pic macro="[1]!DesignIconClicked">
      <xdr:nvPicPr>
        <xdr:cNvPr id="8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31</xdr:row>
      <xdr:rowOff>85725</xdr:rowOff>
    </xdr:from>
    <xdr:ext cx="47625" cy="47625"/>
    <xdr:pic macro="[1]!DesignIconClicked">
      <xdr:nvPicPr>
        <xdr:cNvPr id="8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31</xdr:row>
      <xdr:rowOff>85725</xdr:rowOff>
    </xdr:from>
    <xdr:ext cx="47625" cy="47625"/>
    <xdr:pic macro="[1]!DesignIconClicked">
      <xdr:nvPicPr>
        <xdr:cNvPr id="8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31</xdr:row>
      <xdr:rowOff>85725</xdr:rowOff>
    </xdr:from>
    <xdr:ext cx="47625" cy="47625"/>
    <xdr:pic macro="[1]!DesignIconClicked">
      <xdr:nvPicPr>
        <xdr:cNvPr id="8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31</xdr:row>
      <xdr:rowOff>85725</xdr:rowOff>
    </xdr:from>
    <xdr:ext cx="47625" cy="47625"/>
    <xdr:pic macro="[1]!DesignIconClicked">
      <xdr:nvPicPr>
        <xdr:cNvPr id="8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31</xdr:row>
      <xdr:rowOff>85725</xdr:rowOff>
    </xdr:from>
    <xdr:ext cx="47625" cy="47625"/>
    <xdr:pic macro="[1]!DesignIconClicked">
      <xdr:nvPicPr>
        <xdr:cNvPr id="8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31</xdr:row>
      <xdr:rowOff>85725</xdr:rowOff>
    </xdr:from>
    <xdr:ext cx="47625" cy="47625"/>
    <xdr:pic macro="[1]!DesignIconClicked">
      <xdr:nvPicPr>
        <xdr:cNvPr id="8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31</xdr:row>
      <xdr:rowOff>85725</xdr:rowOff>
    </xdr:from>
    <xdr:ext cx="47625" cy="47625"/>
    <xdr:pic macro="[1]!DesignIconClicked">
      <xdr:nvPicPr>
        <xdr:cNvPr id="8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31</xdr:row>
      <xdr:rowOff>85725</xdr:rowOff>
    </xdr:from>
    <xdr:ext cx="47625" cy="47625"/>
    <xdr:pic macro="[1]!DesignIconClicked">
      <xdr:nvPicPr>
        <xdr:cNvPr id="8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31</xdr:row>
      <xdr:rowOff>85725</xdr:rowOff>
    </xdr:from>
    <xdr:ext cx="47625" cy="47625"/>
    <xdr:pic macro="[1]!DesignIconClicked">
      <xdr:nvPicPr>
        <xdr:cNvPr id="8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288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32</xdr:row>
      <xdr:rowOff>0</xdr:rowOff>
    </xdr:from>
    <xdr:ext cx="123825" cy="123825"/>
    <xdr:pic macro="[1]!DesignIconClicked">
      <xdr:nvPicPr>
        <xdr:cNvPr id="81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370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32</xdr:row>
      <xdr:rowOff>0</xdr:rowOff>
    </xdr:from>
    <xdr:ext cx="123825" cy="123825"/>
    <xdr:pic macro="[1]!DesignIconClicked">
      <xdr:nvPicPr>
        <xdr:cNvPr id="81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370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32</xdr:row>
      <xdr:rowOff>0</xdr:rowOff>
    </xdr:from>
    <xdr:ext cx="123825" cy="123825"/>
    <xdr:pic macro="[1]!DesignIconClicked">
      <xdr:nvPicPr>
        <xdr:cNvPr id="82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370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32</xdr:row>
      <xdr:rowOff>0</xdr:rowOff>
    </xdr:from>
    <xdr:ext cx="123825" cy="123825"/>
    <xdr:pic macro="[1]!DesignIconClicked">
      <xdr:nvPicPr>
        <xdr:cNvPr id="82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370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32</xdr:row>
      <xdr:rowOff>85725</xdr:rowOff>
    </xdr:from>
    <xdr:ext cx="47625" cy="47625"/>
    <xdr:pic macro="[1]!DesignIconClicked">
      <xdr:nvPicPr>
        <xdr:cNvPr id="8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32</xdr:row>
      <xdr:rowOff>85725</xdr:rowOff>
    </xdr:from>
    <xdr:ext cx="47625" cy="47625"/>
    <xdr:pic macro="[1]!DesignIconClicked">
      <xdr:nvPicPr>
        <xdr:cNvPr id="8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32</xdr:row>
      <xdr:rowOff>85725</xdr:rowOff>
    </xdr:from>
    <xdr:ext cx="47625" cy="47625"/>
    <xdr:pic macro="[1]!DesignIconClicked">
      <xdr:nvPicPr>
        <xdr:cNvPr id="8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32</xdr:row>
      <xdr:rowOff>85725</xdr:rowOff>
    </xdr:from>
    <xdr:ext cx="47625" cy="47625"/>
    <xdr:pic macro="[1]!DesignIconClicked">
      <xdr:nvPicPr>
        <xdr:cNvPr id="8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32</xdr:row>
      <xdr:rowOff>85725</xdr:rowOff>
    </xdr:from>
    <xdr:ext cx="47625" cy="47625"/>
    <xdr:pic macro="[1]!DesignIconClicked">
      <xdr:nvPicPr>
        <xdr:cNvPr id="8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32</xdr:row>
      <xdr:rowOff>85725</xdr:rowOff>
    </xdr:from>
    <xdr:ext cx="47625" cy="47625"/>
    <xdr:pic macro="[1]!DesignIconClicked">
      <xdr:nvPicPr>
        <xdr:cNvPr id="8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32</xdr:row>
      <xdr:rowOff>85725</xdr:rowOff>
    </xdr:from>
    <xdr:ext cx="47625" cy="47625"/>
    <xdr:pic macro="[1]!DesignIconClicked">
      <xdr:nvPicPr>
        <xdr:cNvPr id="8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32</xdr:row>
      <xdr:rowOff>85725</xdr:rowOff>
    </xdr:from>
    <xdr:ext cx="47625" cy="47625"/>
    <xdr:pic macro="[1]!DesignIconClicked">
      <xdr:nvPicPr>
        <xdr:cNvPr id="8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32</xdr:row>
      <xdr:rowOff>85725</xdr:rowOff>
    </xdr:from>
    <xdr:ext cx="47625" cy="47625"/>
    <xdr:pic macro="[1]!DesignIconClicked">
      <xdr:nvPicPr>
        <xdr:cNvPr id="8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32</xdr:row>
      <xdr:rowOff>85725</xdr:rowOff>
    </xdr:from>
    <xdr:ext cx="47625" cy="47625"/>
    <xdr:pic macro="[1]!DesignIconClicked">
      <xdr:nvPicPr>
        <xdr:cNvPr id="8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32</xdr:row>
      <xdr:rowOff>85725</xdr:rowOff>
    </xdr:from>
    <xdr:ext cx="47625" cy="47625"/>
    <xdr:pic macro="[1]!DesignIconClicked">
      <xdr:nvPicPr>
        <xdr:cNvPr id="8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32</xdr:row>
      <xdr:rowOff>85725</xdr:rowOff>
    </xdr:from>
    <xdr:ext cx="47625" cy="47625"/>
    <xdr:pic macro="[1]!DesignIconClicked">
      <xdr:nvPicPr>
        <xdr:cNvPr id="8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456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33</xdr:row>
      <xdr:rowOff>0</xdr:rowOff>
    </xdr:from>
    <xdr:ext cx="123825" cy="123825"/>
    <xdr:pic macro="[1]!DesignIconClicked">
      <xdr:nvPicPr>
        <xdr:cNvPr id="83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537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3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537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3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537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3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537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623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33</xdr:row>
      <xdr:rowOff>0</xdr:rowOff>
    </xdr:from>
    <xdr:ext cx="123825" cy="123825"/>
    <xdr:pic macro="[1]!DesignIconClicked">
      <xdr:nvPicPr>
        <xdr:cNvPr id="85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705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5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705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5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705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5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705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791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33</xdr:row>
      <xdr:rowOff>0</xdr:rowOff>
    </xdr:from>
    <xdr:ext cx="123825" cy="123825"/>
    <xdr:pic macro="[1]!DesignIconClicked">
      <xdr:nvPicPr>
        <xdr:cNvPr id="86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873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6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873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6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6873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6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6873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6958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33</xdr:row>
      <xdr:rowOff>0</xdr:rowOff>
    </xdr:from>
    <xdr:ext cx="123825" cy="123825"/>
    <xdr:pic macro="[1]!DesignIconClicked">
      <xdr:nvPicPr>
        <xdr:cNvPr id="88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040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8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040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8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040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8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040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8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8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126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33</xdr:row>
      <xdr:rowOff>0</xdr:rowOff>
    </xdr:from>
    <xdr:ext cx="123825" cy="123825"/>
    <xdr:pic macro="[1]!DesignIconClicked">
      <xdr:nvPicPr>
        <xdr:cNvPr id="89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208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89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208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90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208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90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208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9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9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9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9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9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9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9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9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9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9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0</xdr:rowOff>
    </xdr:from>
    <xdr:ext cx="47625" cy="47625"/>
    <xdr:pic macro="[1]!DesignIconClicked">
      <xdr:nvPicPr>
        <xdr:cNvPr id="9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0</xdr:rowOff>
    </xdr:from>
    <xdr:ext cx="47625" cy="47625"/>
    <xdr:pic macro="[1]!DesignIconClicked">
      <xdr:nvPicPr>
        <xdr:cNvPr id="9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294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33</xdr:row>
      <xdr:rowOff>0</xdr:rowOff>
    </xdr:from>
    <xdr:ext cx="123825" cy="123825"/>
    <xdr:pic macro="[1]!DesignIconClicked">
      <xdr:nvPicPr>
        <xdr:cNvPr id="91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376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91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376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91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376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33</xdr:row>
      <xdr:rowOff>0</xdr:rowOff>
    </xdr:from>
    <xdr:ext cx="123825" cy="123825"/>
    <xdr:pic macro="[1]!DesignIconClicked">
      <xdr:nvPicPr>
        <xdr:cNvPr id="91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376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85725</xdr:rowOff>
    </xdr:from>
    <xdr:ext cx="47625" cy="47625"/>
    <xdr:pic macro="[1]!DesignIconClicked">
      <xdr:nvPicPr>
        <xdr:cNvPr id="9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85725</xdr:rowOff>
    </xdr:from>
    <xdr:ext cx="47625" cy="47625"/>
    <xdr:pic macro="[1]!DesignIconClicked">
      <xdr:nvPicPr>
        <xdr:cNvPr id="9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85725</xdr:rowOff>
    </xdr:from>
    <xdr:ext cx="47625" cy="47625"/>
    <xdr:pic macro="[1]!DesignIconClicked">
      <xdr:nvPicPr>
        <xdr:cNvPr id="9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85725</xdr:rowOff>
    </xdr:from>
    <xdr:ext cx="47625" cy="47625"/>
    <xdr:pic macro="[1]!DesignIconClicked">
      <xdr:nvPicPr>
        <xdr:cNvPr id="9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85725</xdr:rowOff>
    </xdr:from>
    <xdr:ext cx="47625" cy="47625"/>
    <xdr:pic macro="[1]!DesignIconClicked">
      <xdr:nvPicPr>
        <xdr:cNvPr id="9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85725</xdr:rowOff>
    </xdr:from>
    <xdr:ext cx="47625" cy="47625"/>
    <xdr:pic macro="[1]!DesignIconClicked">
      <xdr:nvPicPr>
        <xdr:cNvPr id="9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85725</xdr:rowOff>
    </xdr:from>
    <xdr:ext cx="47625" cy="47625"/>
    <xdr:pic macro="[1]!DesignIconClicked">
      <xdr:nvPicPr>
        <xdr:cNvPr id="9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85725</xdr:rowOff>
    </xdr:from>
    <xdr:ext cx="47625" cy="47625"/>
    <xdr:pic macro="[1]!DesignIconClicked">
      <xdr:nvPicPr>
        <xdr:cNvPr id="9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85725</xdr:rowOff>
    </xdr:from>
    <xdr:ext cx="47625" cy="47625"/>
    <xdr:pic macro="[1]!DesignIconClicked">
      <xdr:nvPicPr>
        <xdr:cNvPr id="9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85725</xdr:rowOff>
    </xdr:from>
    <xdr:ext cx="47625" cy="47625"/>
    <xdr:pic macro="[1]!DesignIconClicked">
      <xdr:nvPicPr>
        <xdr:cNvPr id="9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33</xdr:row>
      <xdr:rowOff>85725</xdr:rowOff>
    </xdr:from>
    <xdr:ext cx="47625" cy="47625"/>
    <xdr:pic macro="[1]!DesignIconClicked">
      <xdr:nvPicPr>
        <xdr:cNvPr id="9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33</xdr:row>
      <xdr:rowOff>85725</xdr:rowOff>
    </xdr:from>
    <xdr:ext cx="47625" cy="47625"/>
    <xdr:pic macro="[1]!DesignIconClicked">
      <xdr:nvPicPr>
        <xdr:cNvPr id="9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461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34</xdr:row>
      <xdr:rowOff>0</xdr:rowOff>
    </xdr:from>
    <xdr:ext cx="123825" cy="123825"/>
    <xdr:pic macro="[1]!DesignIconClicked">
      <xdr:nvPicPr>
        <xdr:cNvPr id="93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543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34</xdr:row>
      <xdr:rowOff>0</xdr:rowOff>
    </xdr:from>
    <xdr:ext cx="123825" cy="123825"/>
    <xdr:pic macro="[1]!DesignIconClicked">
      <xdr:nvPicPr>
        <xdr:cNvPr id="93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543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34</xdr:row>
      <xdr:rowOff>0</xdr:rowOff>
    </xdr:from>
    <xdr:ext cx="123825" cy="123825"/>
    <xdr:pic macro="[1]!DesignIconClicked">
      <xdr:nvPicPr>
        <xdr:cNvPr id="93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543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34</xdr:row>
      <xdr:rowOff>0</xdr:rowOff>
    </xdr:from>
    <xdr:ext cx="123825" cy="123825"/>
    <xdr:pic macro="[1]!DesignIconClicked">
      <xdr:nvPicPr>
        <xdr:cNvPr id="93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543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34</xdr:row>
      <xdr:rowOff>85725</xdr:rowOff>
    </xdr:from>
    <xdr:ext cx="47625" cy="47625"/>
    <xdr:pic macro="[1]!DesignIconClicked">
      <xdr:nvPicPr>
        <xdr:cNvPr id="9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34</xdr:row>
      <xdr:rowOff>85725</xdr:rowOff>
    </xdr:from>
    <xdr:ext cx="47625" cy="47625"/>
    <xdr:pic macro="[1]!DesignIconClicked">
      <xdr:nvPicPr>
        <xdr:cNvPr id="9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34</xdr:row>
      <xdr:rowOff>85725</xdr:rowOff>
    </xdr:from>
    <xdr:ext cx="47625" cy="47625"/>
    <xdr:pic macro="[1]!DesignIconClicked">
      <xdr:nvPicPr>
        <xdr:cNvPr id="9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34</xdr:row>
      <xdr:rowOff>85725</xdr:rowOff>
    </xdr:from>
    <xdr:ext cx="47625" cy="47625"/>
    <xdr:pic macro="[1]!DesignIconClicked">
      <xdr:nvPicPr>
        <xdr:cNvPr id="9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34</xdr:row>
      <xdr:rowOff>85725</xdr:rowOff>
    </xdr:from>
    <xdr:ext cx="47625" cy="47625"/>
    <xdr:pic macro="[1]!DesignIconClicked">
      <xdr:nvPicPr>
        <xdr:cNvPr id="9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34</xdr:row>
      <xdr:rowOff>85725</xdr:rowOff>
    </xdr:from>
    <xdr:ext cx="47625" cy="47625"/>
    <xdr:pic macro="[1]!DesignIconClicked">
      <xdr:nvPicPr>
        <xdr:cNvPr id="9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34</xdr:row>
      <xdr:rowOff>85725</xdr:rowOff>
    </xdr:from>
    <xdr:ext cx="47625" cy="47625"/>
    <xdr:pic macro="[1]!DesignIconClicked">
      <xdr:nvPicPr>
        <xdr:cNvPr id="9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34</xdr:row>
      <xdr:rowOff>85725</xdr:rowOff>
    </xdr:from>
    <xdr:ext cx="47625" cy="47625"/>
    <xdr:pic macro="[1]!DesignIconClicked">
      <xdr:nvPicPr>
        <xdr:cNvPr id="9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34</xdr:row>
      <xdr:rowOff>85725</xdr:rowOff>
    </xdr:from>
    <xdr:ext cx="47625" cy="47625"/>
    <xdr:pic macro="[1]!DesignIconClicked">
      <xdr:nvPicPr>
        <xdr:cNvPr id="9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34</xdr:row>
      <xdr:rowOff>85725</xdr:rowOff>
    </xdr:from>
    <xdr:ext cx="47625" cy="47625"/>
    <xdr:pic macro="[1]!DesignIconClicked">
      <xdr:nvPicPr>
        <xdr:cNvPr id="9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34</xdr:row>
      <xdr:rowOff>85725</xdr:rowOff>
    </xdr:from>
    <xdr:ext cx="47625" cy="47625"/>
    <xdr:pic macro="[1]!DesignIconClicked">
      <xdr:nvPicPr>
        <xdr:cNvPr id="9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34</xdr:row>
      <xdr:rowOff>85725</xdr:rowOff>
    </xdr:from>
    <xdr:ext cx="47625" cy="47625"/>
    <xdr:pic macro="[1]!DesignIconClicked">
      <xdr:nvPicPr>
        <xdr:cNvPr id="9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629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35</xdr:row>
      <xdr:rowOff>0</xdr:rowOff>
    </xdr:from>
    <xdr:ext cx="123825" cy="123825"/>
    <xdr:pic macro="[1]!DesignIconClicked">
      <xdr:nvPicPr>
        <xdr:cNvPr id="94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711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35</xdr:row>
      <xdr:rowOff>0</xdr:rowOff>
    </xdr:from>
    <xdr:ext cx="123825" cy="123825"/>
    <xdr:pic macro="[1]!DesignIconClicked">
      <xdr:nvPicPr>
        <xdr:cNvPr id="94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711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35</xdr:row>
      <xdr:rowOff>0</xdr:rowOff>
    </xdr:from>
    <xdr:ext cx="123825" cy="123825"/>
    <xdr:pic macro="[1]!DesignIconClicked">
      <xdr:nvPicPr>
        <xdr:cNvPr id="94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711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35</xdr:row>
      <xdr:rowOff>0</xdr:rowOff>
    </xdr:from>
    <xdr:ext cx="123825" cy="123825"/>
    <xdr:pic macro="[1]!DesignIconClicked">
      <xdr:nvPicPr>
        <xdr:cNvPr id="94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711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35</xdr:row>
      <xdr:rowOff>85725</xdr:rowOff>
    </xdr:from>
    <xdr:ext cx="47625" cy="47625"/>
    <xdr:pic macro="[1]!DesignIconClicked">
      <xdr:nvPicPr>
        <xdr:cNvPr id="9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35</xdr:row>
      <xdr:rowOff>85725</xdr:rowOff>
    </xdr:from>
    <xdr:ext cx="47625" cy="47625"/>
    <xdr:pic macro="[1]!DesignIconClicked">
      <xdr:nvPicPr>
        <xdr:cNvPr id="9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35</xdr:row>
      <xdr:rowOff>85725</xdr:rowOff>
    </xdr:from>
    <xdr:ext cx="47625" cy="47625"/>
    <xdr:pic macro="[1]!DesignIconClicked">
      <xdr:nvPicPr>
        <xdr:cNvPr id="9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35</xdr:row>
      <xdr:rowOff>85725</xdr:rowOff>
    </xdr:from>
    <xdr:ext cx="47625" cy="47625"/>
    <xdr:pic macro="[1]!DesignIconClicked">
      <xdr:nvPicPr>
        <xdr:cNvPr id="9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35</xdr:row>
      <xdr:rowOff>85725</xdr:rowOff>
    </xdr:from>
    <xdr:ext cx="47625" cy="47625"/>
    <xdr:pic macro="[1]!DesignIconClicked">
      <xdr:nvPicPr>
        <xdr:cNvPr id="9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35</xdr:row>
      <xdr:rowOff>85725</xdr:rowOff>
    </xdr:from>
    <xdr:ext cx="47625" cy="47625"/>
    <xdr:pic macro="[1]!DesignIconClicked">
      <xdr:nvPicPr>
        <xdr:cNvPr id="9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35</xdr:row>
      <xdr:rowOff>85725</xdr:rowOff>
    </xdr:from>
    <xdr:ext cx="47625" cy="47625"/>
    <xdr:pic macro="[1]!DesignIconClicked">
      <xdr:nvPicPr>
        <xdr:cNvPr id="9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35</xdr:row>
      <xdr:rowOff>85725</xdr:rowOff>
    </xdr:from>
    <xdr:ext cx="47625" cy="47625"/>
    <xdr:pic macro="[1]!DesignIconClicked">
      <xdr:nvPicPr>
        <xdr:cNvPr id="9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35</xdr:row>
      <xdr:rowOff>85725</xdr:rowOff>
    </xdr:from>
    <xdr:ext cx="47625" cy="47625"/>
    <xdr:pic macro="[1]!DesignIconClicked">
      <xdr:nvPicPr>
        <xdr:cNvPr id="9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35</xdr:row>
      <xdr:rowOff>85725</xdr:rowOff>
    </xdr:from>
    <xdr:ext cx="47625" cy="47625"/>
    <xdr:pic macro="[1]!DesignIconClicked">
      <xdr:nvPicPr>
        <xdr:cNvPr id="9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35</xdr:row>
      <xdr:rowOff>85725</xdr:rowOff>
    </xdr:from>
    <xdr:ext cx="47625" cy="47625"/>
    <xdr:pic macro="[1]!DesignIconClicked">
      <xdr:nvPicPr>
        <xdr:cNvPr id="9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35</xdr:row>
      <xdr:rowOff>85725</xdr:rowOff>
    </xdr:from>
    <xdr:ext cx="47625" cy="47625"/>
    <xdr:pic macro="[1]!DesignIconClicked">
      <xdr:nvPicPr>
        <xdr:cNvPr id="9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797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36</xdr:row>
      <xdr:rowOff>0</xdr:rowOff>
    </xdr:from>
    <xdr:ext cx="123825" cy="123825"/>
    <xdr:pic macro="[1]!DesignIconClicked">
      <xdr:nvPicPr>
        <xdr:cNvPr id="96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879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36</xdr:row>
      <xdr:rowOff>0</xdr:rowOff>
    </xdr:from>
    <xdr:ext cx="123825" cy="123825"/>
    <xdr:pic macro="[1]!DesignIconClicked">
      <xdr:nvPicPr>
        <xdr:cNvPr id="96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879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36</xdr:row>
      <xdr:rowOff>0</xdr:rowOff>
    </xdr:from>
    <xdr:ext cx="123825" cy="123825"/>
    <xdr:pic macro="[1]!DesignIconClicked">
      <xdr:nvPicPr>
        <xdr:cNvPr id="96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7879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36</xdr:row>
      <xdr:rowOff>0</xdr:rowOff>
    </xdr:from>
    <xdr:ext cx="123825" cy="123825"/>
    <xdr:pic macro="[1]!DesignIconClicked">
      <xdr:nvPicPr>
        <xdr:cNvPr id="96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7879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36</xdr:row>
      <xdr:rowOff>85725</xdr:rowOff>
    </xdr:from>
    <xdr:ext cx="47625" cy="47625"/>
    <xdr:pic macro="[1]!DesignIconClicked">
      <xdr:nvPicPr>
        <xdr:cNvPr id="9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36</xdr:row>
      <xdr:rowOff>85725</xdr:rowOff>
    </xdr:from>
    <xdr:ext cx="47625" cy="47625"/>
    <xdr:pic macro="[1]!DesignIconClicked">
      <xdr:nvPicPr>
        <xdr:cNvPr id="9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36</xdr:row>
      <xdr:rowOff>85725</xdr:rowOff>
    </xdr:from>
    <xdr:ext cx="47625" cy="47625"/>
    <xdr:pic macro="[1]!DesignIconClicked">
      <xdr:nvPicPr>
        <xdr:cNvPr id="9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36</xdr:row>
      <xdr:rowOff>85725</xdr:rowOff>
    </xdr:from>
    <xdr:ext cx="47625" cy="47625"/>
    <xdr:pic macro="[1]!DesignIconClicked">
      <xdr:nvPicPr>
        <xdr:cNvPr id="9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36</xdr:row>
      <xdr:rowOff>85725</xdr:rowOff>
    </xdr:from>
    <xdr:ext cx="47625" cy="47625"/>
    <xdr:pic macro="[1]!DesignIconClicked">
      <xdr:nvPicPr>
        <xdr:cNvPr id="9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36</xdr:row>
      <xdr:rowOff>85725</xdr:rowOff>
    </xdr:from>
    <xdr:ext cx="47625" cy="47625"/>
    <xdr:pic macro="[1]!DesignIconClicked">
      <xdr:nvPicPr>
        <xdr:cNvPr id="9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36</xdr:row>
      <xdr:rowOff>85725</xdr:rowOff>
    </xdr:from>
    <xdr:ext cx="47625" cy="47625"/>
    <xdr:pic macro="[1]!DesignIconClicked">
      <xdr:nvPicPr>
        <xdr:cNvPr id="9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36</xdr:row>
      <xdr:rowOff>85725</xdr:rowOff>
    </xdr:from>
    <xdr:ext cx="47625" cy="47625"/>
    <xdr:pic macro="[1]!DesignIconClicked">
      <xdr:nvPicPr>
        <xdr:cNvPr id="9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36</xdr:row>
      <xdr:rowOff>85725</xdr:rowOff>
    </xdr:from>
    <xdr:ext cx="47625" cy="47625"/>
    <xdr:pic macro="[1]!DesignIconClicked">
      <xdr:nvPicPr>
        <xdr:cNvPr id="9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36</xdr:row>
      <xdr:rowOff>85725</xdr:rowOff>
    </xdr:from>
    <xdr:ext cx="47625" cy="47625"/>
    <xdr:pic macro="[1]!DesignIconClicked">
      <xdr:nvPicPr>
        <xdr:cNvPr id="9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36</xdr:row>
      <xdr:rowOff>85725</xdr:rowOff>
    </xdr:from>
    <xdr:ext cx="47625" cy="47625"/>
    <xdr:pic macro="[1]!DesignIconClicked">
      <xdr:nvPicPr>
        <xdr:cNvPr id="9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36</xdr:row>
      <xdr:rowOff>85725</xdr:rowOff>
    </xdr:from>
    <xdr:ext cx="47625" cy="47625"/>
    <xdr:pic macro="[1]!DesignIconClicked">
      <xdr:nvPicPr>
        <xdr:cNvPr id="9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7964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37</xdr:row>
      <xdr:rowOff>0</xdr:rowOff>
    </xdr:from>
    <xdr:ext cx="123825" cy="123825"/>
    <xdr:pic macro="[1]!DesignIconClicked">
      <xdr:nvPicPr>
        <xdr:cNvPr id="97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046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37</xdr:row>
      <xdr:rowOff>0</xdr:rowOff>
    </xdr:from>
    <xdr:ext cx="123825" cy="123825"/>
    <xdr:pic macro="[1]!DesignIconClicked">
      <xdr:nvPicPr>
        <xdr:cNvPr id="97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046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37</xdr:row>
      <xdr:rowOff>0</xdr:rowOff>
    </xdr:from>
    <xdr:ext cx="123825" cy="123825"/>
    <xdr:pic macro="[1]!DesignIconClicked">
      <xdr:nvPicPr>
        <xdr:cNvPr id="98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046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37</xdr:row>
      <xdr:rowOff>0</xdr:rowOff>
    </xdr:from>
    <xdr:ext cx="123825" cy="123825"/>
    <xdr:pic macro="[1]!DesignIconClicked">
      <xdr:nvPicPr>
        <xdr:cNvPr id="98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046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37</xdr:row>
      <xdr:rowOff>85725</xdr:rowOff>
    </xdr:from>
    <xdr:ext cx="47625" cy="47625"/>
    <xdr:pic macro="[1]!DesignIconClicked">
      <xdr:nvPicPr>
        <xdr:cNvPr id="9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37</xdr:row>
      <xdr:rowOff>85725</xdr:rowOff>
    </xdr:from>
    <xdr:ext cx="47625" cy="47625"/>
    <xdr:pic macro="[1]!DesignIconClicked">
      <xdr:nvPicPr>
        <xdr:cNvPr id="9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37</xdr:row>
      <xdr:rowOff>85725</xdr:rowOff>
    </xdr:from>
    <xdr:ext cx="47625" cy="47625"/>
    <xdr:pic macro="[1]!DesignIconClicked">
      <xdr:nvPicPr>
        <xdr:cNvPr id="9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37</xdr:row>
      <xdr:rowOff>85725</xdr:rowOff>
    </xdr:from>
    <xdr:ext cx="47625" cy="47625"/>
    <xdr:pic macro="[1]!DesignIconClicked">
      <xdr:nvPicPr>
        <xdr:cNvPr id="9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37</xdr:row>
      <xdr:rowOff>85725</xdr:rowOff>
    </xdr:from>
    <xdr:ext cx="47625" cy="47625"/>
    <xdr:pic macro="[1]!DesignIconClicked">
      <xdr:nvPicPr>
        <xdr:cNvPr id="9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37</xdr:row>
      <xdr:rowOff>85725</xdr:rowOff>
    </xdr:from>
    <xdr:ext cx="47625" cy="47625"/>
    <xdr:pic macro="[1]!DesignIconClicked">
      <xdr:nvPicPr>
        <xdr:cNvPr id="9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37</xdr:row>
      <xdr:rowOff>85725</xdr:rowOff>
    </xdr:from>
    <xdr:ext cx="47625" cy="47625"/>
    <xdr:pic macro="[1]!DesignIconClicked">
      <xdr:nvPicPr>
        <xdr:cNvPr id="9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37</xdr:row>
      <xdr:rowOff>85725</xdr:rowOff>
    </xdr:from>
    <xdr:ext cx="47625" cy="47625"/>
    <xdr:pic macro="[1]!DesignIconClicked">
      <xdr:nvPicPr>
        <xdr:cNvPr id="9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37</xdr:row>
      <xdr:rowOff>85725</xdr:rowOff>
    </xdr:from>
    <xdr:ext cx="47625" cy="47625"/>
    <xdr:pic macro="[1]!DesignIconClicked">
      <xdr:nvPicPr>
        <xdr:cNvPr id="9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37</xdr:row>
      <xdr:rowOff>85725</xdr:rowOff>
    </xdr:from>
    <xdr:ext cx="47625" cy="47625"/>
    <xdr:pic macro="[1]!DesignIconClicked">
      <xdr:nvPicPr>
        <xdr:cNvPr id="9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37</xdr:row>
      <xdr:rowOff>85725</xdr:rowOff>
    </xdr:from>
    <xdr:ext cx="47625" cy="47625"/>
    <xdr:pic macro="[1]!DesignIconClicked">
      <xdr:nvPicPr>
        <xdr:cNvPr id="9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37</xdr:row>
      <xdr:rowOff>85725</xdr:rowOff>
    </xdr:from>
    <xdr:ext cx="47625" cy="47625"/>
    <xdr:pic macro="[1]!DesignIconClicked">
      <xdr:nvPicPr>
        <xdr:cNvPr id="9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132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38</xdr:row>
      <xdr:rowOff>0</xdr:rowOff>
    </xdr:from>
    <xdr:ext cx="123825" cy="123825"/>
    <xdr:pic macro="[1]!DesignIconClicked">
      <xdr:nvPicPr>
        <xdr:cNvPr id="99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214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38</xdr:row>
      <xdr:rowOff>0</xdr:rowOff>
    </xdr:from>
    <xdr:ext cx="123825" cy="123825"/>
    <xdr:pic macro="[1]!DesignIconClicked">
      <xdr:nvPicPr>
        <xdr:cNvPr id="99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214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38</xdr:row>
      <xdr:rowOff>0</xdr:rowOff>
    </xdr:from>
    <xdr:ext cx="123825" cy="123825"/>
    <xdr:pic macro="[1]!DesignIconClicked">
      <xdr:nvPicPr>
        <xdr:cNvPr id="99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214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38</xdr:row>
      <xdr:rowOff>0</xdr:rowOff>
    </xdr:from>
    <xdr:ext cx="123825" cy="123825"/>
    <xdr:pic macro="[1]!DesignIconClicked">
      <xdr:nvPicPr>
        <xdr:cNvPr id="99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214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38</xdr:row>
      <xdr:rowOff>85725</xdr:rowOff>
    </xdr:from>
    <xdr:ext cx="47625" cy="47625"/>
    <xdr:pic macro="[1]!DesignIconClicked">
      <xdr:nvPicPr>
        <xdr:cNvPr id="9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38</xdr:row>
      <xdr:rowOff>85725</xdr:rowOff>
    </xdr:from>
    <xdr:ext cx="47625" cy="47625"/>
    <xdr:pic macro="[1]!DesignIconClicked">
      <xdr:nvPicPr>
        <xdr:cNvPr id="9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38</xdr:row>
      <xdr:rowOff>85725</xdr:rowOff>
    </xdr:from>
    <xdr:ext cx="47625" cy="47625"/>
    <xdr:pic macro="[1]!DesignIconClicked">
      <xdr:nvPicPr>
        <xdr:cNvPr id="10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38</xdr:row>
      <xdr:rowOff>85725</xdr:rowOff>
    </xdr:from>
    <xdr:ext cx="47625" cy="47625"/>
    <xdr:pic macro="[1]!DesignIconClicked">
      <xdr:nvPicPr>
        <xdr:cNvPr id="10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38</xdr:row>
      <xdr:rowOff>85725</xdr:rowOff>
    </xdr:from>
    <xdr:ext cx="47625" cy="47625"/>
    <xdr:pic macro="[1]!DesignIconClicked">
      <xdr:nvPicPr>
        <xdr:cNvPr id="10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38</xdr:row>
      <xdr:rowOff>85725</xdr:rowOff>
    </xdr:from>
    <xdr:ext cx="47625" cy="47625"/>
    <xdr:pic macro="[1]!DesignIconClicked">
      <xdr:nvPicPr>
        <xdr:cNvPr id="10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38</xdr:row>
      <xdr:rowOff>85725</xdr:rowOff>
    </xdr:from>
    <xdr:ext cx="47625" cy="47625"/>
    <xdr:pic macro="[1]!DesignIconClicked">
      <xdr:nvPicPr>
        <xdr:cNvPr id="10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38</xdr:row>
      <xdr:rowOff>85725</xdr:rowOff>
    </xdr:from>
    <xdr:ext cx="47625" cy="47625"/>
    <xdr:pic macro="[1]!DesignIconClicked">
      <xdr:nvPicPr>
        <xdr:cNvPr id="10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38</xdr:row>
      <xdr:rowOff>85725</xdr:rowOff>
    </xdr:from>
    <xdr:ext cx="47625" cy="47625"/>
    <xdr:pic macro="[1]!DesignIconClicked">
      <xdr:nvPicPr>
        <xdr:cNvPr id="10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38</xdr:row>
      <xdr:rowOff>85725</xdr:rowOff>
    </xdr:from>
    <xdr:ext cx="47625" cy="47625"/>
    <xdr:pic macro="[1]!DesignIconClicked">
      <xdr:nvPicPr>
        <xdr:cNvPr id="10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38</xdr:row>
      <xdr:rowOff>85725</xdr:rowOff>
    </xdr:from>
    <xdr:ext cx="47625" cy="47625"/>
    <xdr:pic macro="[1]!DesignIconClicked">
      <xdr:nvPicPr>
        <xdr:cNvPr id="10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38</xdr:row>
      <xdr:rowOff>85725</xdr:rowOff>
    </xdr:from>
    <xdr:ext cx="47625" cy="47625"/>
    <xdr:pic macro="[1]!DesignIconClicked">
      <xdr:nvPicPr>
        <xdr:cNvPr id="10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300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39</xdr:row>
      <xdr:rowOff>0</xdr:rowOff>
    </xdr:from>
    <xdr:ext cx="123825" cy="123825"/>
    <xdr:pic macro="[1]!DesignIconClicked">
      <xdr:nvPicPr>
        <xdr:cNvPr id="101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38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39</xdr:row>
      <xdr:rowOff>0</xdr:rowOff>
    </xdr:from>
    <xdr:ext cx="123825" cy="123825"/>
    <xdr:pic macro="[1]!DesignIconClicked">
      <xdr:nvPicPr>
        <xdr:cNvPr id="101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38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39</xdr:row>
      <xdr:rowOff>0</xdr:rowOff>
    </xdr:from>
    <xdr:ext cx="123825" cy="123825"/>
    <xdr:pic macro="[1]!DesignIconClicked">
      <xdr:nvPicPr>
        <xdr:cNvPr id="101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38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39</xdr:row>
      <xdr:rowOff>0</xdr:rowOff>
    </xdr:from>
    <xdr:ext cx="123825" cy="123825"/>
    <xdr:pic macro="[1]!DesignIconClicked">
      <xdr:nvPicPr>
        <xdr:cNvPr id="101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38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39</xdr:row>
      <xdr:rowOff>85725</xdr:rowOff>
    </xdr:from>
    <xdr:ext cx="47625" cy="47625"/>
    <xdr:pic macro="[1]!DesignIconClicked">
      <xdr:nvPicPr>
        <xdr:cNvPr id="10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39</xdr:row>
      <xdr:rowOff>85725</xdr:rowOff>
    </xdr:from>
    <xdr:ext cx="47625" cy="47625"/>
    <xdr:pic macro="[1]!DesignIconClicked">
      <xdr:nvPicPr>
        <xdr:cNvPr id="10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39</xdr:row>
      <xdr:rowOff>85725</xdr:rowOff>
    </xdr:from>
    <xdr:ext cx="47625" cy="47625"/>
    <xdr:pic macro="[1]!DesignIconClicked">
      <xdr:nvPicPr>
        <xdr:cNvPr id="10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39</xdr:row>
      <xdr:rowOff>85725</xdr:rowOff>
    </xdr:from>
    <xdr:ext cx="47625" cy="47625"/>
    <xdr:pic macro="[1]!DesignIconClicked">
      <xdr:nvPicPr>
        <xdr:cNvPr id="10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39</xdr:row>
      <xdr:rowOff>85725</xdr:rowOff>
    </xdr:from>
    <xdr:ext cx="47625" cy="47625"/>
    <xdr:pic macro="[1]!DesignIconClicked">
      <xdr:nvPicPr>
        <xdr:cNvPr id="10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39</xdr:row>
      <xdr:rowOff>85725</xdr:rowOff>
    </xdr:from>
    <xdr:ext cx="47625" cy="47625"/>
    <xdr:pic macro="[1]!DesignIconClicked">
      <xdr:nvPicPr>
        <xdr:cNvPr id="10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39</xdr:row>
      <xdr:rowOff>85725</xdr:rowOff>
    </xdr:from>
    <xdr:ext cx="47625" cy="47625"/>
    <xdr:pic macro="[1]!DesignIconClicked">
      <xdr:nvPicPr>
        <xdr:cNvPr id="10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39</xdr:row>
      <xdr:rowOff>85725</xdr:rowOff>
    </xdr:from>
    <xdr:ext cx="47625" cy="47625"/>
    <xdr:pic macro="[1]!DesignIconClicked">
      <xdr:nvPicPr>
        <xdr:cNvPr id="10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39</xdr:row>
      <xdr:rowOff>85725</xdr:rowOff>
    </xdr:from>
    <xdr:ext cx="47625" cy="47625"/>
    <xdr:pic macro="[1]!DesignIconClicked">
      <xdr:nvPicPr>
        <xdr:cNvPr id="10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39</xdr:row>
      <xdr:rowOff>85725</xdr:rowOff>
    </xdr:from>
    <xdr:ext cx="47625" cy="47625"/>
    <xdr:pic macro="[1]!DesignIconClicked">
      <xdr:nvPicPr>
        <xdr:cNvPr id="10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39</xdr:row>
      <xdr:rowOff>85725</xdr:rowOff>
    </xdr:from>
    <xdr:ext cx="47625" cy="47625"/>
    <xdr:pic macro="[1]!DesignIconClicked">
      <xdr:nvPicPr>
        <xdr:cNvPr id="10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39</xdr:row>
      <xdr:rowOff>85725</xdr:rowOff>
    </xdr:from>
    <xdr:ext cx="47625" cy="47625"/>
    <xdr:pic macro="[1]!DesignIconClicked">
      <xdr:nvPicPr>
        <xdr:cNvPr id="10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467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40</xdr:row>
      <xdr:rowOff>0</xdr:rowOff>
    </xdr:from>
    <xdr:ext cx="123825" cy="123825"/>
    <xdr:pic macro="[1]!DesignIconClicked">
      <xdr:nvPicPr>
        <xdr:cNvPr id="102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549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40</xdr:row>
      <xdr:rowOff>0</xdr:rowOff>
    </xdr:from>
    <xdr:ext cx="123825" cy="123825"/>
    <xdr:pic macro="[1]!DesignIconClicked">
      <xdr:nvPicPr>
        <xdr:cNvPr id="102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549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40</xdr:row>
      <xdr:rowOff>0</xdr:rowOff>
    </xdr:from>
    <xdr:ext cx="123825" cy="123825"/>
    <xdr:pic macro="[1]!DesignIconClicked">
      <xdr:nvPicPr>
        <xdr:cNvPr id="102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549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40</xdr:row>
      <xdr:rowOff>0</xdr:rowOff>
    </xdr:from>
    <xdr:ext cx="123825" cy="123825"/>
    <xdr:pic macro="[1]!DesignIconClicked">
      <xdr:nvPicPr>
        <xdr:cNvPr id="102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549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40</xdr:row>
      <xdr:rowOff>85725</xdr:rowOff>
    </xdr:from>
    <xdr:ext cx="47625" cy="47625"/>
    <xdr:pic macro="[1]!DesignIconClicked">
      <xdr:nvPicPr>
        <xdr:cNvPr id="10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40</xdr:row>
      <xdr:rowOff>85725</xdr:rowOff>
    </xdr:from>
    <xdr:ext cx="47625" cy="47625"/>
    <xdr:pic macro="[1]!DesignIconClicked">
      <xdr:nvPicPr>
        <xdr:cNvPr id="10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40</xdr:row>
      <xdr:rowOff>85725</xdr:rowOff>
    </xdr:from>
    <xdr:ext cx="47625" cy="47625"/>
    <xdr:pic macro="[1]!DesignIconClicked">
      <xdr:nvPicPr>
        <xdr:cNvPr id="10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40</xdr:row>
      <xdr:rowOff>85725</xdr:rowOff>
    </xdr:from>
    <xdr:ext cx="47625" cy="47625"/>
    <xdr:pic macro="[1]!DesignIconClicked">
      <xdr:nvPicPr>
        <xdr:cNvPr id="10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40</xdr:row>
      <xdr:rowOff>85725</xdr:rowOff>
    </xdr:from>
    <xdr:ext cx="47625" cy="47625"/>
    <xdr:pic macro="[1]!DesignIconClicked">
      <xdr:nvPicPr>
        <xdr:cNvPr id="10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40</xdr:row>
      <xdr:rowOff>85725</xdr:rowOff>
    </xdr:from>
    <xdr:ext cx="47625" cy="47625"/>
    <xdr:pic macro="[1]!DesignIconClicked">
      <xdr:nvPicPr>
        <xdr:cNvPr id="10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40</xdr:row>
      <xdr:rowOff>85725</xdr:rowOff>
    </xdr:from>
    <xdr:ext cx="47625" cy="47625"/>
    <xdr:pic macro="[1]!DesignIconClicked">
      <xdr:nvPicPr>
        <xdr:cNvPr id="10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40</xdr:row>
      <xdr:rowOff>85725</xdr:rowOff>
    </xdr:from>
    <xdr:ext cx="47625" cy="47625"/>
    <xdr:pic macro="[1]!DesignIconClicked">
      <xdr:nvPicPr>
        <xdr:cNvPr id="10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40</xdr:row>
      <xdr:rowOff>85725</xdr:rowOff>
    </xdr:from>
    <xdr:ext cx="47625" cy="47625"/>
    <xdr:pic macro="[1]!DesignIconClicked">
      <xdr:nvPicPr>
        <xdr:cNvPr id="10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40</xdr:row>
      <xdr:rowOff>85725</xdr:rowOff>
    </xdr:from>
    <xdr:ext cx="47625" cy="47625"/>
    <xdr:pic macro="[1]!DesignIconClicked">
      <xdr:nvPicPr>
        <xdr:cNvPr id="10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40</xdr:row>
      <xdr:rowOff>85725</xdr:rowOff>
    </xdr:from>
    <xdr:ext cx="47625" cy="47625"/>
    <xdr:pic macro="[1]!DesignIconClicked">
      <xdr:nvPicPr>
        <xdr:cNvPr id="10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40</xdr:row>
      <xdr:rowOff>85725</xdr:rowOff>
    </xdr:from>
    <xdr:ext cx="47625" cy="47625"/>
    <xdr:pic macro="[1]!DesignIconClicked">
      <xdr:nvPicPr>
        <xdr:cNvPr id="11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635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41</xdr:row>
      <xdr:rowOff>0</xdr:rowOff>
    </xdr:from>
    <xdr:ext cx="123825" cy="123825"/>
    <xdr:pic macro="[1]!DesignIconClicked">
      <xdr:nvPicPr>
        <xdr:cNvPr id="113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717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41</xdr:row>
      <xdr:rowOff>0</xdr:rowOff>
    </xdr:from>
    <xdr:ext cx="123825" cy="123825"/>
    <xdr:pic macro="[1]!DesignIconClicked">
      <xdr:nvPicPr>
        <xdr:cNvPr id="113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717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41</xdr:row>
      <xdr:rowOff>0</xdr:rowOff>
    </xdr:from>
    <xdr:ext cx="123825" cy="123825"/>
    <xdr:pic macro="[1]!DesignIconClicked">
      <xdr:nvPicPr>
        <xdr:cNvPr id="113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717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41</xdr:row>
      <xdr:rowOff>0</xdr:rowOff>
    </xdr:from>
    <xdr:ext cx="123825" cy="123825"/>
    <xdr:pic macro="[1]!DesignIconClicked">
      <xdr:nvPicPr>
        <xdr:cNvPr id="113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717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41</xdr:row>
      <xdr:rowOff>85725</xdr:rowOff>
    </xdr:from>
    <xdr:ext cx="47625" cy="47625"/>
    <xdr:pic macro="[1]!DesignIconClicked">
      <xdr:nvPicPr>
        <xdr:cNvPr id="11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41</xdr:row>
      <xdr:rowOff>85725</xdr:rowOff>
    </xdr:from>
    <xdr:ext cx="47625" cy="47625"/>
    <xdr:pic macro="[1]!DesignIconClicked">
      <xdr:nvPicPr>
        <xdr:cNvPr id="11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41</xdr:row>
      <xdr:rowOff>85725</xdr:rowOff>
    </xdr:from>
    <xdr:ext cx="47625" cy="47625"/>
    <xdr:pic macro="[1]!DesignIconClicked">
      <xdr:nvPicPr>
        <xdr:cNvPr id="11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41</xdr:row>
      <xdr:rowOff>85725</xdr:rowOff>
    </xdr:from>
    <xdr:ext cx="47625" cy="47625"/>
    <xdr:pic macro="[1]!DesignIconClicked">
      <xdr:nvPicPr>
        <xdr:cNvPr id="11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41</xdr:row>
      <xdr:rowOff>85725</xdr:rowOff>
    </xdr:from>
    <xdr:ext cx="47625" cy="47625"/>
    <xdr:pic macro="[1]!DesignIconClicked">
      <xdr:nvPicPr>
        <xdr:cNvPr id="11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41</xdr:row>
      <xdr:rowOff>85725</xdr:rowOff>
    </xdr:from>
    <xdr:ext cx="47625" cy="47625"/>
    <xdr:pic macro="[1]!DesignIconClicked">
      <xdr:nvPicPr>
        <xdr:cNvPr id="11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41</xdr:row>
      <xdr:rowOff>85725</xdr:rowOff>
    </xdr:from>
    <xdr:ext cx="47625" cy="47625"/>
    <xdr:pic macro="[1]!DesignIconClicked">
      <xdr:nvPicPr>
        <xdr:cNvPr id="11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41</xdr:row>
      <xdr:rowOff>85725</xdr:rowOff>
    </xdr:from>
    <xdr:ext cx="47625" cy="47625"/>
    <xdr:pic macro="[1]!DesignIconClicked">
      <xdr:nvPicPr>
        <xdr:cNvPr id="11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41</xdr:row>
      <xdr:rowOff>85725</xdr:rowOff>
    </xdr:from>
    <xdr:ext cx="47625" cy="47625"/>
    <xdr:pic macro="[1]!DesignIconClicked">
      <xdr:nvPicPr>
        <xdr:cNvPr id="11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41</xdr:row>
      <xdr:rowOff>85725</xdr:rowOff>
    </xdr:from>
    <xdr:ext cx="47625" cy="47625"/>
    <xdr:pic macro="[1]!DesignIconClicked">
      <xdr:nvPicPr>
        <xdr:cNvPr id="11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41</xdr:row>
      <xdr:rowOff>85725</xdr:rowOff>
    </xdr:from>
    <xdr:ext cx="47625" cy="47625"/>
    <xdr:pic macro="[1]!DesignIconClicked">
      <xdr:nvPicPr>
        <xdr:cNvPr id="11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41</xdr:row>
      <xdr:rowOff>85725</xdr:rowOff>
    </xdr:from>
    <xdr:ext cx="47625" cy="47625"/>
    <xdr:pic macro="[1]!DesignIconClicked">
      <xdr:nvPicPr>
        <xdr:cNvPr id="11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803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42</xdr:row>
      <xdr:rowOff>0</xdr:rowOff>
    </xdr:from>
    <xdr:ext cx="123825" cy="123825"/>
    <xdr:pic macro="[1]!DesignIconClicked">
      <xdr:nvPicPr>
        <xdr:cNvPr id="115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884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42</xdr:row>
      <xdr:rowOff>0</xdr:rowOff>
    </xdr:from>
    <xdr:ext cx="123825" cy="123825"/>
    <xdr:pic macro="[1]!DesignIconClicked">
      <xdr:nvPicPr>
        <xdr:cNvPr id="115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884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42</xdr:row>
      <xdr:rowOff>0</xdr:rowOff>
    </xdr:from>
    <xdr:ext cx="123825" cy="123825"/>
    <xdr:pic macro="[1]!DesignIconClicked">
      <xdr:nvPicPr>
        <xdr:cNvPr id="115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8884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42</xdr:row>
      <xdr:rowOff>0</xdr:rowOff>
    </xdr:from>
    <xdr:ext cx="123825" cy="123825"/>
    <xdr:pic macro="[1]!DesignIconClicked">
      <xdr:nvPicPr>
        <xdr:cNvPr id="115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8884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42</xdr:row>
      <xdr:rowOff>85725</xdr:rowOff>
    </xdr:from>
    <xdr:ext cx="47625" cy="47625"/>
    <xdr:pic macro="[1]!DesignIconClicked">
      <xdr:nvPicPr>
        <xdr:cNvPr id="11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42</xdr:row>
      <xdr:rowOff>85725</xdr:rowOff>
    </xdr:from>
    <xdr:ext cx="47625" cy="47625"/>
    <xdr:pic macro="[1]!DesignIconClicked">
      <xdr:nvPicPr>
        <xdr:cNvPr id="11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42</xdr:row>
      <xdr:rowOff>85725</xdr:rowOff>
    </xdr:from>
    <xdr:ext cx="47625" cy="47625"/>
    <xdr:pic macro="[1]!DesignIconClicked">
      <xdr:nvPicPr>
        <xdr:cNvPr id="11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42</xdr:row>
      <xdr:rowOff>85725</xdr:rowOff>
    </xdr:from>
    <xdr:ext cx="47625" cy="47625"/>
    <xdr:pic macro="[1]!DesignIconClicked">
      <xdr:nvPicPr>
        <xdr:cNvPr id="11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42</xdr:row>
      <xdr:rowOff>85725</xdr:rowOff>
    </xdr:from>
    <xdr:ext cx="47625" cy="47625"/>
    <xdr:pic macro="[1]!DesignIconClicked">
      <xdr:nvPicPr>
        <xdr:cNvPr id="11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42</xdr:row>
      <xdr:rowOff>85725</xdr:rowOff>
    </xdr:from>
    <xdr:ext cx="47625" cy="47625"/>
    <xdr:pic macro="[1]!DesignIconClicked">
      <xdr:nvPicPr>
        <xdr:cNvPr id="11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42</xdr:row>
      <xdr:rowOff>85725</xdr:rowOff>
    </xdr:from>
    <xdr:ext cx="47625" cy="47625"/>
    <xdr:pic macro="[1]!DesignIconClicked">
      <xdr:nvPicPr>
        <xdr:cNvPr id="11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42</xdr:row>
      <xdr:rowOff>85725</xdr:rowOff>
    </xdr:from>
    <xdr:ext cx="47625" cy="47625"/>
    <xdr:pic macro="[1]!DesignIconClicked">
      <xdr:nvPicPr>
        <xdr:cNvPr id="11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42</xdr:row>
      <xdr:rowOff>85725</xdr:rowOff>
    </xdr:from>
    <xdr:ext cx="47625" cy="47625"/>
    <xdr:pic macro="[1]!DesignIconClicked">
      <xdr:nvPicPr>
        <xdr:cNvPr id="11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42</xdr:row>
      <xdr:rowOff>85725</xdr:rowOff>
    </xdr:from>
    <xdr:ext cx="47625" cy="47625"/>
    <xdr:pic macro="[1]!DesignIconClicked">
      <xdr:nvPicPr>
        <xdr:cNvPr id="11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42</xdr:row>
      <xdr:rowOff>85725</xdr:rowOff>
    </xdr:from>
    <xdr:ext cx="47625" cy="47625"/>
    <xdr:pic macro="[1]!DesignIconClicked">
      <xdr:nvPicPr>
        <xdr:cNvPr id="11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42</xdr:row>
      <xdr:rowOff>85725</xdr:rowOff>
    </xdr:from>
    <xdr:ext cx="47625" cy="47625"/>
    <xdr:pic macro="[1]!DesignIconClicked">
      <xdr:nvPicPr>
        <xdr:cNvPr id="11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8970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43</xdr:row>
      <xdr:rowOff>0</xdr:rowOff>
    </xdr:from>
    <xdr:ext cx="123825" cy="123825"/>
    <xdr:pic macro="[1]!DesignIconClicked">
      <xdr:nvPicPr>
        <xdr:cNvPr id="116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052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43</xdr:row>
      <xdr:rowOff>0</xdr:rowOff>
    </xdr:from>
    <xdr:ext cx="123825" cy="123825"/>
    <xdr:pic macro="[1]!DesignIconClicked">
      <xdr:nvPicPr>
        <xdr:cNvPr id="116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052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43</xdr:row>
      <xdr:rowOff>0</xdr:rowOff>
    </xdr:from>
    <xdr:ext cx="123825" cy="123825"/>
    <xdr:pic macro="[1]!DesignIconClicked">
      <xdr:nvPicPr>
        <xdr:cNvPr id="116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052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43</xdr:row>
      <xdr:rowOff>0</xdr:rowOff>
    </xdr:from>
    <xdr:ext cx="123825" cy="123825"/>
    <xdr:pic macro="[1]!DesignIconClicked">
      <xdr:nvPicPr>
        <xdr:cNvPr id="116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052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43</xdr:row>
      <xdr:rowOff>85725</xdr:rowOff>
    </xdr:from>
    <xdr:ext cx="47625" cy="47625"/>
    <xdr:pic macro="[1]!DesignIconClicked">
      <xdr:nvPicPr>
        <xdr:cNvPr id="11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43</xdr:row>
      <xdr:rowOff>85725</xdr:rowOff>
    </xdr:from>
    <xdr:ext cx="47625" cy="47625"/>
    <xdr:pic macro="[1]!DesignIconClicked">
      <xdr:nvPicPr>
        <xdr:cNvPr id="11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43</xdr:row>
      <xdr:rowOff>85725</xdr:rowOff>
    </xdr:from>
    <xdr:ext cx="47625" cy="47625"/>
    <xdr:pic macro="[1]!DesignIconClicked">
      <xdr:nvPicPr>
        <xdr:cNvPr id="11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43</xdr:row>
      <xdr:rowOff>85725</xdr:rowOff>
    </xdr:from>
    <xdr:ext cx="47625" cy="47625"/>
    <xdr:pic macro="[1]!DesignIconClicked">
      <xdr:nvPicPr>
        <xdr:cNvPr id="11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43</xdr:row>
      <xdr:rowOff>85725</xdr:rowOff>
    </xdr:from>
    <xdr:ext cx="47625" cy="47625"/>
    <xdr:pic macro="[1]!DesignIconClicked">
      <xdr:nvPicPr>
        <xdr:cNvPr id="11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43</xdr:row>
      <xdr:rowOff>85725</xdr:rowOff>
    </xdr:from>
    <xdr:ext cx="47625" cy="47625"/>
    <xdr:pic macro="[1]!DesignIconClicked">
      <xdr:nvPicPr>
        <xdr:cNvPr id="11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43</xdr:row>
      <xdr:rowOff>85725</xdr:rowOff>
    </xdr:from>
    <xdr:ext cx="47625" cy="47625"/>
    <xdr:pic macro="[1]!DesignIconClicked">
      <xdr:nvPicPr>
        <xdr:cNvPr id="11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43</xdr:row>
      <xdr:rowOff>85725</xdr:rowOff>
    </xdr:from>
    <xdr:ext cx="47625" cy="47625"/>
    <xdr:pic macro="[1]!DesignIconClicked">
      <xdr:nvPicPr>
        <xdr:cNvPr id="11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43</xdr:row>
      <xdr:rowOff>85725</xdr:rowOff>
    </xdr:from>
    <xdr:ext cx="47625" cy="47625"/>
    <xdr:pic macro="[1]!DesignIconClicked">
      <xdr:nvPicPr>
        <xdr:cNvPr id="11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43</xdr:row>
      <xdr:rowOff>85725</xdr:rowOff>
    </xdr:from>
    <xdr:ext cx="47625" cy="47625"/>
    <xdr:pic macro="[1]!DesignIconClicked">
      <xdr:nvPicPr>
        <xdr:cNvPr id="11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43</xdr:row>
      <xdr:rowOff>85725</xdr:rowOff>
    </xdr:from>
    <xdr:ext cx="47625" cy="47625"/>
    <xdr:pic macro="[1]!DesignIconClicked">
      <xdr:nvPicPr>
        <xdr:cNvPr id="11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43</xdr:row>
      <xdr:rowOff>85725</xdr:rowOff>
    </xdr:from>
    <xdr:ext cx="47625" cy="47625"/>
    <xdr:pic macro="[1]!DesignIconClicked">
      <xdr:nvPicPr>
        <xdr:cNvPr id="11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138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44</xdr:row>
      <xdr:rowOff>0</xdr:rowOff>
    </xdr:from>
    <xdr:ext cx="123825" cy="123825"/>
    <xdr:pic macro="[1]!DesignIconClicked">
      <xdr:nvPicPr>
        <xdr:cNvPr id="118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22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44</xdr:row>
      <xdr:rowOff>0</xdr:rowOff>
    </xdr:from>
    <xdr:ext cx="123825" cy="123825"/>
    <xdr:pic macro="[1]!DesignIconClicked">
      <xdr:nvPicPr>
        <xdr:cNvPr id="118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22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44</xdr:row>
      <xdr:rowOff>0</xdr:rowOff>
    </xdr:from>
    <xdr:ext cx="123825" cy="123825"/>
    <xdr:pic macro="[1]!DesignIconClicked">
      <xdr:nvPicPr>
        <xdr:cNvPr id="118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22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44</xdr:row>
      <xdr:rowOff>0</xdr:rowOff>
    </xdr:from>
    <xdr:ext cx="123825" cy="123825"/>
    <xdr:pic macro="[1]!DesignIconClicked">
      <xdr:nvPicPr>
        <xdr:cNvPr id="118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220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44</xdr:row>
      <xdr:rowOff>85725</xdr:rowOff>
    </xdr:from>
    <xdr:ext cx="47625" cy="47625"/>
    <xdr:pic macro="[1]!DesignIconClicked">
      <xdr:nvPicPr>
        <xdr:cNvPr id="11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44</xdr:row>
      <xdr:rowOff>85725</xdr:rowOff>
    </xdr:from>
    <xdr:ext cx="47625" cy="47625"/>
    <xdr:pic macro="[1]!DesignIconClicked">
      <xdr:nvPicPr>
        <xdr:cNvPr id="11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44</xdr:row>
      <xdr:rowOff>85725</xdr:rowOff>
    </xdr:from>
    <xdr:ext cx="47625" cy="47625"/>
    <xdr:pic macro="[1]!DesignIconClicked">
      <xdr:nvPicPr>
        <xdr:cNvPr id="11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44</xdr:row>
      <xdr:rowOff>85725</xdr:rowOff>
    </xdr:from>
    <xdr:ext cx="47625" cy="47625"/>
    <xdr:pic macro="[1]!DesignIconClicked">
      <xdr:nvPicPr>
        <xdr:cNvPr id="11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44</xdr:row>
      <xdr:rowOff>85725</xdr:rowOff>
    </xdr:from>
    <xdr:ext cx="47625" cy="47625"/>
    <xdr:pic macro="[1]!DesignIconClicked">
      <xdr:nvPicPr>
        <xdr:cNvPr id="11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44</xdr:row>
      <xdr:rowOff>85725</xdr:rowOff>
    </xdr:from>
    <xdr:ext cx="47625" cy="47625"/>
    <xdr:pic macro="[1]!DesignIconClicked">
      <xdr:nvPicPr>
        <xdr:cNvPr id="11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44</xdr:row>
      <xdr:rowOff>85725</xdr:rowOff>
    </xdr:from>
    <xdr:ext cx="47625" cy="47625"/>
    <xdr:pic macro="[1]!DesignIconClicked">
      <xdr:nvPicPr>
        <xdr:cNvPr id="11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44</xdr:row>
      <xdr:rowOff>85725</xdr:rowOff>
    </xdr:from>
    <xdr:ext cx="47625" cy="47625"/>
    <xdr:pic macro="[1]!DesignIconClicked">
      <xdr:nvPicPr>
        <xdr:cNvPr id="11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44</xdr:row>
      <xdr:rowOff>85725</xdr:rowOff>
    </xdr:from>
    <xdr:ext cx="47625" cy="47625"/>
    <xdr:pic macro="[1]!DesignIconClicked">
      <xdr:nvPicPr>
        <xdr:cNvPr id="11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44</xdr:row>
      <xdr:rowOff>85725</xdr:rowOff>
    </xdr:from>
    <xdr:ext cx="47625" cy="47625"/>
    <xdr:pic macro="[1]!DesignIconClicked">
      <xdr:nvPicPr>
        <xdr:cNvPr id="11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44</xdr:row>
      <xdr:rowOff>85725</xdr:rowOff>
    </xdr:from>
    <xdr:ext cx="47625" cy="47625"/>
    <xdr:pic macro="[1]!DesignIconClicked">
      <xdr:nvPicPr>
        <xdr:cNvPr id="11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44</xdr:row>
      <xdr:rowOff>85725</xdr:rowOff>
    </xdr:from>
    <xdr:ext cx="47625" cy="47625"/>
    <xdr:pic macro="[1]!DesignIconClicked">
      <xdr:nvPicPr>
        <xdr:cNvPr id="11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305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45</xdr:row>
      <xdr:rowOff>0</xdr:rowOff>
    </xdr:from>
    <xdr:ext cx="123825" cy="123825"/>
    <xdr:pic macro="[1]!DesignIconClicked">
      <xdr:nvPicPr>
        <xdr:cNvPr id="119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387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45</xdr:row>
      <xdr:rowOff>0</xdr:rowOff>
    </xdr:from>
    <xdr:ext cx="123825" cy="123825"/>
    <xdr:pic macro="[1]!DesignIconClicked">
      <xdr:nvPicPr>
        <xdr:cNvPr id="119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387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45</xdr:row>
      <xdr:rowOff>0</xdr:rowOff>
    </xdr:from>
    <xdr:ext cx="123825" cy="123825"/>
    <xdr:pic macro="[1]!DesignIconClicked">
      <xdr:nvPicPr>
        <xdr:cNvPr id="120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387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45</xdr:row>
      <xdr:rowOff>0</xdr:rowOff>
    </xdr:from>
    <xdr:ext cx="123825" cy="123825"/>
    <xdr:pic macro="[1]!DesignIconClicked">
      <xdr:nvPicPr>
        <xdr:cNvPr id="120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387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45</xdr:row>
      <xdr:rowOff>85725</xdr:rowOff>
    </xdr:from>
    <xdr:ext cx="47625" cy="47625"/>
    <xdr:pic macro="[1]!DesignIconClicked">
      <xdr:nvPicPr>
        <xdr:cNvPr id="12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45</xdr:row>
      <xdr:rowOff>85725</xdr:rowOff>
    </xdr:from>
    <xdr:ext cx="47625" cy="47625"/>
    <xdr:pic macro="[1]!DesignIconClicked">
      <xdr:nvPicPr>
        <xdr:cNvPr id="12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45</xdr:row>
      <xdr:rowOff>85725</xdr:rowOff>
    </xdr:from>
    <xdr:ext cx="47625" cy="47625"/>
    <xdr:pic macro="[1]!DesignIconClicked">
      <xdr:nvPicPr>
        <xdr:cNvPr id="12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45</xdr:row>
      <xdr:rowOff>85725</xdr:rowOff>
    </xdr:from>
    <xdr:ext cx="47625" cy="47625"/>
    <xdr:pic macro="[1]!DesignIconClicked">
      <xdr:nvPicPr>
        <xdr:cNvPr id="12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45</xdr:row>
      <xdr:rowOff>85725</xdr:rowOff>
    </xdr:from>
    <xdr:ext cx="47625" cy="47625"/>
    <xdr:pic macro="[1]!DesignIconClicked">
      <xdr:nvPicPr>
        <xdr:cNvPr id="12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45</xdr:row>
      <xdr:rowOff>85725</xdr:rowOff>
    </xdr:from>
    <xdr:ext cx="47625" cy="47625"/>
    <xdr:pic macro="[1]!DesignIconClicked">
      <xdr:nvPicPr>
        <xdr:cNvPr id="12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45</xdr:row>
      <xdr:rowOff>85725</xdr:rowOff>
    </xdr:from>
    <xdr:ext cx="47625" cy="47625"/>
    <xdr:pic macro="[1]!DesignIconClicked">
      <xdr:nvPicPr>
        <xdr:cNvPr id="12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45</xdr:row>
      <xdr:rowOff>85725</xdr:rowOff>
    </xdr:from>
    <xdr:ext cx="47625" cy="47625"/>
    <xdr:pic macro="[1]!DesignIconClicked">
      <xdr:nvPicPr>
        <xdr:cNvPr id="12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45</xdr:row>
      <xdr:rowOff>85725</xdr:rowOff>
    </xdr:from>
    <xdr:ext cx="47625" cy="47625"/>
    <xdr:pic macro="[1]!DesignIconClicked">
      <xdr:nvPicPr>
        <xdr:cNvPr id="12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45</xdr:row>
      <xdr:rowOff>85725</xdr:rowOff>
    </xdr:from>
    <xdr:ext cx="47625" cy="47625"/>
    <xdr:pic macro="[1]!DesignIconClicked">
      <xdr:nvPicPr>
        <xdr:cNvPr id="12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45</xdr:row>
      <xdr:rowOff>85725</xdr:rowOff>
    </xdr:from>
    <xdr:ext cx="47625" cy="47625"/>
    <xdr:pic macro="[1]!DesignIconClicked">
      <xdr:nvPicPr>
        <xdr:cNvPr id="12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45</xdr:row>
      <xdr:rowOff>85725</xdr:rowOff>
    </xdr:from>
    <xdr:ext cx="47625" cy="47625"/>
    <xdr:pic macro="[1]!DesignIconClicked">
      <xdr:nvPicPr>
        <xdr:cNvPr id="12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473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46</xdr:row>
      <xdr:rowOff>0</xdr:rowOff>
    </xdr:from>
    <xdr:ext cx="123825" cy="123825"/>
    <xdr:pic macro="[1]!DesignIconClicked">
      <xdr:nvPicPr>
        <xdr:cNvPr id="121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555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46</xdr:row>
      <xdr:rowOff>0</xdr:rowOff>
    </xdr:from>
    <xdr:ext cx="123825" cy="123825"/>
    <xdr:pic macro="[1]!DesignIconClicked">
      <xdr:nvPicPr>
        <xdr:cNvPr id="121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555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46</xdr:row>
      <xdr:rowOff>0</xdr:rowOff>
    </xdr:from>
    <xdr:ext cx="123825" cy="123825"/>
    <xdr:pic macro="[1]!DesignIconClicked">
      <xdr:nvPicPr>
        <xdr:cNvPr id="121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555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46</xdr:row>
      <xdr:rowOff>0</xdr:rowOff>
    </xdr:from>
    <xdr:ext cx="123825" cy="123825"/>
    <xdr:pic macro="[1]!DesignIconClicked">
      <xdr:nvPicPr>
        <xdr:cNvPr id="121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555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46</xdr:row>
      <xdr:rowOff>85725</xdr:rowOff>
    </xdr:from>
    <xdr:ext cx="47625" cy="47625"/>
    <xdr:pic macro="[1]!DesignIconClicked">
      <xdr:nvPicPr>
        <xdr:cNvPr id="12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46</xdr:row>
      <xdr:rowOff>85725</xdr:rowOff>
    </xdr:from>
    <xdr:ext cx="47625" cy="47625"/>
    <xdr:pic macro="[1]!DesignIconClicked">
      <xdr:nvPicPr>
        <xdr:cNvPr id="12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46</xdr:row>
      <xdr:rowOff>85725</xdr:rowOff>
    </xdr:from>
    <xdr:ext cx="47625" cy="47625"/>
    <xdr:pic macro="[1]!DesignIconClicked">
      <xdr:nvPicPr>
        <xdr:cNvPr id="12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46</xdr:row>
      <xdr:rowOff>85725</xdr:rowOff>
    </xdr:from>
    <xdr:ext cx="47625" cy="47625"/>
    <xdr:pic macro="[1]!DesignIconClicked">
      <xdr:nvPicPr>
        <xdr:cNvPr id="12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46</xdr:row>
      <xdr:rowOff>85725</xdr:rowOff>
    </xdr:from>
    <xdr:ext cx="47625" cy="47625"/>
    <xdr:pic macro="[1]!DesignIconClicked">
      <xdr:nvPicPr>
        <xdr:cNvPr id="12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46</xdr:row>
      <xdr:rowOff>85725</xdr:rowOff>
    </xdr:from>
    <xdr:ext cx="47625" cy="47625"/>
    <xdr:pic macro="[1]!DesignIconClicked">
      <xdr:nvPicPr>
        <xdr:cNvPr id="12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46</xdr:row>
      <xdr:rowOff>85725</xdr:rowOff>
    </xdr:from>
    <xdr:ext cx="47625" cy="47625"/>
    <xdr:pic macro="[1]!DesignIconClicked">
      <xdr:nvPicPr>
        <xdr:cNvPr id="12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46</xdr:row>
      <xdr:rowOff>85725</xdr:rowOff>
    </xdr:from>
    <xdr:ext cx="47625" cy="47625"/>
    <xdr:pic macro="[1]!DesignIconClicked">
      <xdr:nvPicPr>
        <xdr:cNvPr id="12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46</xdr:row>
      <xdr:rowOff>85725</xdr:rowOff>
    </xdr:from>
    <xdr:ext cx="47625" cy="47625"/>
    <xdr:pic macro="[1]!DesignIconClicked">
      <xdr:nvPicPr>
        <xdr:cNvPr id="12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46</xdr:row>
      <xdr:rowOff>85725</xdr:rowOff>
    </xdr:from>
    <xdr:ext cx="47625" cy="47625"/>
    <xdr:pic macro="[1]!DesignIconClicked">
      <xdr:nvPicPr>
        <xdr:cNvPr id="12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46</xdr:row>
      <xdr:rowOff>85725</xdr:rowOff>
    </xdr:from>
    <xdr:ext cx="47625" cy="47625"/>
    <xdr:pic macro="[1]!DesignIconClicked">
      <xdr:nvPicPr>
        <xdr:cNvPr id="12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46</xdr:row>
      <xdr:rowOff>85725</xdr:rowOff>
    </xdr:from>
    <xdr:ext cx="47625" cy="47625"/>
    <xdr:pic macro="[1]!DesignIconClicked">
      <xdr:nvPicPr>
        <xdr:cNvPr id="12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641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47</xdr:row>
      <xdr:rowOff>0</xdr:rowOff>
    </xdr:from>
    <xdr:ext cx="123825" cy="123825"/>
    <xdr:pic macro="[1]!DesignIconClicked">
      <xdr:nvPicPr>
        <xdr:cNvPr id="123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723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47</xdr:row>
      <xdr:rowOff>0</xdr:rowOff>
    </xdr:from>
    <xdr:ext cx="123825" cy="123825"/>
    <xdr:pic macro="[1]!DesignIconClicked">
      <xdr:nvPicPr>
        <xdr:cNvPr id="123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723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47</xdr:row>
      <xdr:rowOff>0</xdr:rowOff>
    </xdr:from>
    <xdr:ext cx="123825" cy="123825"/>
    <xdr:pic macro="[1]!DesignIconClicked">
      <xdr:nvPicPr>
        <xdr:cNvPr id="123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723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47</xdr:row>
      <xdr:rowOff>0</xdr:rowOff>
    </xdr:from>
    <xdr:ext cx="123825" cy="123825"/>
    <xdr:pic macro="[1]!DesignIconClicked">
      <xdr:nvPicPr>
        <xdr:cNvPr id="123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723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47</xdr:row>
      <xdr:rowOff>85725</xdr:rowOff>
    </xdr:from>
    <xdr:ext cx="47625" cy="47625"/>
    <xdr:pic macro="[1]!DesignIconClicked">
      <xdr:nvPicPr>
        <xdr:cNvPr id="12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47</xdr:row>
      <xdr:rowOff>85725</xdr:rowOff>
    </xdr:from>
    <xdr:ext cx="47625" cy="47625"/>
    <xdr:pic macro="[1]!DesignIconClicked">
      <xdr:nvPicPr>
        <xdr:cNvPr id="12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47</xdr:row>
      <xdr:rowOff>85725</xdr:rowOff>
    </xdr:from>
    <xdr:ext cx="47625" cy="47625"/>
    <xdr:pic macro="[1]!DesignIconClicked">
      <xdr:nvPicPr>
        <xdr:cNvPr id="12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47</xdr:row>
      <xdr:rowOff>85725</xdr:rowOff>
    </xdr:from>
    <xdr:ext cx="47625" cy="47625"/>
    <xdr:pic macro="[1]!DesignIconClicked">
      <xdr:nvPicPr>
        <xdr:cNvPr id="12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47</xdr:row>
      <xdr:rowOff>85725</xdr:rowOff>
    </xdr:from>
    <xdr:ext cx="47625" cy="47625"/>
    <xdr:pic macro="[1]!DesignIconClicked">
      <xdr:nvPicPr>
        <xdr:cNvPr id="12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47</xdr:row>
      <xdr:rowOff>85725</xdr:rowOff>
    </xdr:from>
    <xdr:ext cx="47625" cy="47625"/>
    <xdr:pic macro="[1]!DesignIconClicked">
      <xdr:nvPicPr>
        <xdr:cNvPr id="12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47</xdr:row>
      <xdr:rowOff>85725</xdr:rowOff>
    </xdr:from>
    <xdr:ext cx="47625" cy="47625"/>
    <xdr:pic macro="[1]!DesignIconClicked">
      <xdr:nvPicPr>
        <xdr:cNvPr id="12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47</xdr:row>
      <xdr:rowOff>85725</xdr:rowOff>
    </xdr:from>
    <xdr:ext cx="47625" cy="47625"/>
    <xdr:pic macro="[1]!DesignIconClicked">
      <xdr:nvPicPr>
        <xdr:cNvPr id="12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47</xdr:row>
      <xdr:rowOff>85725</xdr:rowOff>
    </xdr:from>
    <xdr:ext cx="47625" cy="47625"/>
    <xdr:pic macro="[1]!DesignIconClicked">
      <xdr:nvPicPr>
        <xdr:cNvPr id="12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47</xdr:row>
      <xdr:rowOff>85725</xdr:rowOff>
    </xdr:from>
    <xdr:ext cx="47625" cy="47625"/>
    <xdr:pic macro="[1]!DesignIconClicked">
      <xdr:nvPicPr>
        <xdr:cNvPr id="12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47</xdr:row>
      <xdr:rowOff>85725</xdr:rowOff>
    </xdr:from>
    <xdr:ext cx="47625" cy="47625"/>
    <xdr:pic macro="[1]!DesignIconClicked">
      <xdr:nvPicPr>
        <xdr:cNvPr id="12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47</xdr:row>
      <xdr:rowOff>85725</xdr:rowOff>
    </xdr:from>
    <xdr:ext cx="47625" cy="47625"/>
    <xdr:pic macro="[1]!DesignIconClicked">
      <xdr:nvPicPr>
        <xdr:cNvPr id="12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808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48</xdr:row>
      <xdr:rowOff>0</xdr:rowOff>
    </xdr:from>
    <xdr:ext cx="123825" cy="123825"/>
    <xdr:pic macro="[1]!DesignIconClicked">
      <xdr:nvPicPr>
        <xdr:cNvPr id="124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890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48</xdr:row>
      <xdr:rowOff>0</xdr:rowOff>
    </xdr:from>
    <xdr:ext cx="123825" cy="123825"/>
    <xdr:pic macro="[1]!DesignIconClicked">
      <xdr:nvPicPr>
        <xdr:cNvPr id="124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890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48</xdr:row>
      <xdr:rowOff>0</xdr:rowOff>
    </xdr:from>
    <xdr:ext cx="123825" cy="123825"/>
    <xdr:pic macro="[1]!DesignIconClicked">
      <xdr:nvPicPr>
        <xdr:cNvPr id="124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9890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48</xdr:row>
      <xdr:rowOff>0</xdr:rowOff>
    </xdr:from>
    <xdr:ext cx="123825" cy="123825"/>
    <xdr:pic macro="[1]!DesignIconClicked">
      <xdr:nvPicPr>
        <xdr:cNvPr id="124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9890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48</xdr:row>
      <xdr:rowOff>85725</xdr:rowOff>
    </xdr:from>
    <xdr:ext cx="47625" cy="47625"/>
    <xdr:pic macro="[1]!DesignIconClicked">
      <xdr:nvPicPr>
        <xdr:cNvPr id="12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48</xdr:row>
      <xdr:rowOff>85725</xdr:rowOff>
    </xdr:from>
    <xdr:ext cx="47625" cy="47625"/>
    <xdr:pic macro="[1]!DesignIconClicked">
      <xdr:nvPicPr>
        <xdr:cNvPr id="12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48</xdr:row>
      <xdr:rowOff>85725</xdr:rowOff>
    </xdr:from>
    <xdr:ext cx="47625" cy="47625"/>
    <xdr:pic macro="[1]!DesignIconClicked">
      <xdr:nvPicPr>
        <xdr:cNvPr id="12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48</xdr:row>
      <xdr:rowOff>85725</xdr:rowOff>
    </xdr:from>
    <xdr:ext cx="47625" cy="47625"/>
    <xdr:pic macro="[1]!DesignIconClicked">
      <xdr:nvPicPr>
        <xdr:cNvPr id="12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48</xdr:row>
      <xdr:rowOff>85725</xdr:rowOff>
    </xdr:from>
    <xdr:ext cx="47625" cy="47625"/>
    <xdr:pic macro="[1]!DesignIconClicked">
      <xdr:nvPicPr>
        <xdr:cNvPr id="12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48</xdr:row>
      <xdr:rowOff>85725</xdr:rowOff>
    </xdr:from>
    <xdr:ext cx="47625" cy="47625"/>
    <xdr:pic macro="[1]!DesignIconClicked">
      <xdr:nvPicPr>
        <xdr:cNvPr id="12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48</xdr:row>
      <xdr:rowOff>85725</xdr:rowOff>
    </xdr:from>
    <xdr:ext cx="47625" cy="47625"/>
    <xdr:pic macro="[1]!DesignIconClicked">
      <xdr:nvPicPr>
        <xdr:cNvPr id="12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48</xdr:row>
      <xdr:rowOff>85725</xdr:rowOff>
    </xdr:from>
    <xdr:ext cx="47625" cy="47625"/>
    <xdr:pic macro="[1]!DesignIconClicked">
      <xdr:nvPicPr>
        <xdr:cNvPr id="12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48</xdr:row>
      <xdr:rowOff>85725</xdr:rowOff>
    </xdr:from>
    <xdr:ext cx="47625" cy="47625"/>
    <xdr:pic macro="[1]!DesignIconClicked">
      <xdr:nvPicPr>
        <xdr:cNvPr id="12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48</xdr:row>
      <xdr:rowOff>85725</xdr:rowOff>
    </xdr:from>
    <xdr:ext cx="47625" cy="47625"/>
    <xdr:pic macro="[1]!DesignIconClicked">
      <xdr:nvPicPr>
        <xdr:cNvPr id="12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48</xdr:row>
      <xdr:rowOff>85725</xdr:rowOff>
    </xdr:from>
    <xdr:ext cx="47625" cy="47625"/>
    <xdr:pic macro="[1]!DesignIconClicked">
      <xdr:nvPicPr>
        <xdr:cNvPr id="12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48</xdr:row>
      <xdr:rowOff>85725</xdr:rowOff>
    </xdr:from>
    <xdr:ext cx="47625" cy="47625"/>
    <xdr:pic macro="[1]!DesignIconClicked">
      <xdr:nvPicPr>
        <xdr:cNvPr id="12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9976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49</xdr:row>
      <xdr:rowOff>0</xdr:rowOff>
    </xdr:from>
    <xdr:ext cx="123825" cy="123825"/>
    <xdr:pic macro="[1]!DesignIconClicked">
      <xdr:nvPicPr>
        <xdr:cNvPr id="126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058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49</xdr:row>
      <xdr:rowOff>0</xdr:rowOff>
    </xdr:from>
    <xdr:ext cx="123825" cy="123825"/>
    <xdr:pic macro="[1]!DesignIconClicked">
      <xdr:nvPicPr>
        <xdr:cNvPr id="126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058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49</xdr:row>
      <xdr:rowOff>0</xdr:rowOff>
    </xdr:from>
    <xdr:ext cx="123825" cy="123825"/>
    <xdr:pic macro="[1]!DesignIconClicked">
      <xdr:nvPicPr>
        <xdr:cNvPr id="126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058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49</xdr:row>
      <xdr:rowOff>0</xdr:rowOff>
    </xdr:from>
    <xdr:ext cx="123825" cy="123825"/>
    <xdr:pic macro="[1]!DesignIconClicked">
      <xdr:nvPicPr>
        <xdr:cNvPr id="126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058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49</xdr:row>
      <xdr:rowOff>85725</xdr:rowOff>
    </xdr:from>
    <xdr:ext cx="47625" cy="47625"/>
    <xdr:pic macro="[1]!DesignIconClicked">
      <xdr:nvPicPr>
        <xdr:cNvPr id="12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49</xdr:row>
      <xdr:rowOff>85725</xdr:rowOff>
    </xdr:from>
    <xdr:ext cx="47625" cy="47625"/>
    <xdr:pic macro="[1]!DesignIconClicked">
      <xdr:nvPicPr>
        <xdr:cNvPr id="12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49</xdr:row>
      <xdr:rowOff>85725</xdr:rowOff>
    </xdr:from>
    <xdr:ext cx="47625" cy="47625"/>
    <xdr:pic macro="[1]!DesignIconClicked">
      <xdr:nvPicPr>
        <xdr:cNvPr id="12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49</xdr:row>
      <xdr:rowOff>85725</xdr:rowOff>
    </xdr:from>
    <xdr:ext cx="47625" cy="47625"/>
    <xdr:pic macro="[1]!DesignIconClicked">
      <xdr:nvPicPr>
        <xdr:cNvPr id="12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49</xdr:row>
      <xdr:rowOff>85725</xdr:rowOff>
    </xdr:from>
    <xdr:ext cx="47625" cy="47625"/>
    <xdr:pic macro="[1]!DesignIconClicked">
      <xdr:nvPicPr>
        <xdr:cNvPr id="12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49</xdr:row>
      <xdr:rowOff>85725</xdr:rowOff>
    </xdr:from>
    <xdr:ext cx="47625" cy="47625"/>
    <xdr:pic macro="[1]!DesignIconClicked">
      <xdr:nvPicPr>
        <xdr:cNvPr id="12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49</xdr:row>
      <xdr:rowOff>85725</xdr:rowOff>
    </xdr:from>
    <xdr:ext cx="47625" cy="47625"/>
    <xdr:pic macro="[1]!DesignIconClicked">
      <xdr:nvPicPr>
        <xdr:cNvPr id="12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49</xdr:row>
      <xdr:rowOff>85725</xdr:rowOff>
    </xdr:from>
    <xdr:ext cx="47625" cy="47625"/>
    <xdr:pic macro="[1]!DesignIconClicked">
      <xdr:nvPicPr>
        <xdr:cNvPr id="12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49</xdr:row>
      <xdr:rowOff>85725</xdr:rowOff>
    </xdr:from>
    <xdr:ext cx="47625" cy="47625"/>
    <xdr:pic macro="[1]!DesignIconClicked">
      <xdr:nvPicPr>
        <xdr:cNvPr id="12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49</xdr:row>
      <xdr:rowOff>85725</xdr:rowOff>
    </xdr:from>
    <xdr:ext cx="47625" cy="47625"/>
    <xdr:pic macro="[1]!DesignIconClicked">
      <xdr:nvPicPr>
        <xdr:cNvPr id="12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49</xdr:row>
      <xdr:rowOff>85725</xdr:rowOff>
    </xdr:from>
    <xdr:ext cx="47625" cy="47625"/>
    <xdr:pic macro="[1]!DesignIconClicked">
      <xdr:nvPicPr>
        <xdr:cNvPr id="12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49</xdr:row>
      <xdr:rowOff>85725</xdr:rowOff>
    </xdr:from>
    <xdr:ext cx="47625" cy="47625"/>
    <xdr:pic macro="[1]!DesignIconClicked">
      <xdr:nvPicPr>
        <xdr:cNvPr id="12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144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50</xdr:row>
      <xdr:rowOff>0</xdr:rowOff>
    </xdr:from>
    <xdr:ext cx="123825" cy="123825"/>
    <xdr:pic macro="[1]!DesignIconClicked">
      <xdr:nvPicPr>
        <xdr:cNvPr id="127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226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50</xdr:row>
      <xdr:rowOff>0</xdr:rowOff>
    </xdr:from>
    <xdr:ext cx="123825" cy="123825"/>
    <xdr:pic macro="[1]!DesignIconClicked">
      <xdr:nvPicPr>
        <xdr:cNvPr id="127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226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50</xdr:row>
      <xdr:rowOff>0</xdr:rowOff>
    </xdr:from>
    <xdr:ext cx="123825" cy="123825"/>
    <xdr:pic macro="[1]!DesignIconClicked">
      <xdr:nvPicPr>
        <xdr:cNvPr id="128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226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50</xdr:row>
      <xdr:rowOff>0</xdr:rowOff>
    </xdr:from>
    <xdr:ext cx="123825" cy="123825"/>
    <xdr:pic macro="[1]!DesignIconClicked">
      <xdr:nvPicPr>
        <xdr:cNvPr id="128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226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50</xdr:row>
      <xdr:rowOff>85725</xdr:rowOff>
    </xdr:from>
    <xdr:ext cx="47625" cy="47625"/>
    <xdr:pic macro="[1]!DesignIconClicked">
      <xdr:nvPicPr>
        <xdr:cNvPr id="12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50</xdr:row>
      <xdr:rowOff>85725</xdr:rowOff>
    </xdr:from>
    <xdr:ext cx="47625" cy="47625"/>
    <xdr:pic macro="[1]!DesignIconClicked">
      <xdr:nvPicPr>
        <xdr:cNvPr id="12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50</xdr:row>
      <xdr:rowOff>85725</xdr:rowOff>
    </xdr:from>
    <xdr:ext cx="47625" cy="47625"/>
    <xdr:pic macro="[1]!DesignIconClicked">
      <xdr:nvPicPr>
        <xdr:cNvPr id="12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50</xdr:row>
      <xdr:rowOff>85725</xdr:rowOff>
    </xdr:from>
    <xdr:ext cx="47625" cy="47625"/>
    <xdr:pic macro="[1]!DesignIconClicked">
      <xdr:nvPicPr>
        <xdr:cNvPr id="12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50</xdr:row>
      <xdr:rowOff>85725</xdr:rowOff>
    </xdr:from>
    <xdr:ext cx="47625" cy="47625"/>
    <xdr:pic macro="[1]!DesignIconClicked">
      <xdr:nvPicPr>
        <xdr:cNvPr id="12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50</xdr:row>
      <xdr:rowOff>85725</xdr:rowOff>
    </xdr:from>
    <xdr:ext cx="47625" cy="47625"/>
    <xdr:pic macro="[1]!DesignIconClicked">
      <xdr:nvPicPr>
        <xdr:cNvPr id="12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50</xdr:row>
      <xdr:rowOff>85725</xdr:rowOff>
    </xdr:from>
    <xdr:ext cx="47625" cy="47625"/>
    <xdr:pic macro="[1]!DesignIconClicked">
      <xdr:nvPicPr>
        <xdr:cNvPr id="12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50</xdr:row>
      <xdr:rowOff>85725</xdr:rowOff>
    </xdr:from>
    <xdr:ext cx="47625" cy="47625"/>
    <xdr:pic macro="[1]!DesignIconClicked">
      <xdr:nvPicPr>
        <xdr:cNvPr id="12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50</xdr:row>
      <xdr:rowOff>85725</xdr:rowOff>
    </xdr:from>
    <xdr:ext cx="47625" cy="47625"/>
    <xdr:pic macro="[1]!DesignIconClicked">
      <xdr:nvPicPr>
        <xdr:cNvPr id="12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50</xdr:row>
      <xdr:rowOff>85725</xdr:rowOff>
    </xdr:from>
    <xdr:ext cx="47625" cy="47625"/>
    <xdr:pic macro="[1]!DesignIconClicked">
      <xdr:nvPicPr>
        <xdr:cNvPr id="12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50</xdr:row>
      <xdr:rowOff>85725</xdr:rowOff>
    </xdr:from>
    <xdr:ext cx="47625" cy="47625"/>
    <xdr:pic macro="[1]!DesignIconClicked">
      <xdr:nvPicPr>
        <xdr:cNvPr id="12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50</xdr:row>
      <xdr:rowOff>85725</xdr:rowOff>
    </xdr:from>
    <xdr:ext cx="47625" cy="47625"/>
    <xdr:pic macro="[1]!DesignIconClicked">
      <xdr:nvPicPr>
        <xdr:cNvPr id="12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311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51</xdr:row>
      <xdr:rowOff>0</xdr:rowOff>
    </xdr:from>
    <xdr:ext cx="123825" cy="123825"/>
    <xdr:pic macro="[1]!DesignIconClicked">
      <xdr:nvPicPr>
        <xdr:cNvPr id="129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393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51</xdr:row>
      <xdr:rowOff>0</xdr:rowOff>
    </xdr:from>
    <xdr:ext cx="123825" cy="123825"/>
    <xdr:pic macro="[1]!DesignIconClicked">
      <xdr:nvPicPr>
        <xdr:cNvPr id="129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393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51</xdr:row>
      <xdr:rowOff>0</xdr:rowOff>
    </xdr:from>
    <xdr:ext cx="123825" cy="123825"/>
    <xdr:pic macro="[1]!DesignIconClicked">
      <xdr:nvPicPr>
        <xdr:cNvPr id="129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393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51</xdr:row>
      <xdr:rowOff>0</xdr:rowOff>
    </xdr:from>
    <xdr:ext cx="123825" cy="123825"/>
    <xdr:pic macro="[1]!DesignIconClicked">
      <xdr:nvPicPr>
        <xdr:cNvPr id="129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393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51</xdr:row>
      <xdr:rowOff>85725</xdr:rowOff>
    </xdr:from>
    <xdr:ext cx="47625" cy="47625"/>
    <xdr:pic macro="[1]!DesignIconClicked">
      <xdr:nvPicPr>
        <xdr:cNvPr id="12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51</xdr:row>
      <xdr:rowOff>85725</xdr:rowOff>
    </xdr:from>
    <xdr:ext cx="47625" cy="47625"/>
    <xdr:pic macro="[1]!DesignIconClicked">
      <xdr:nvPicPr>
        <xdr:cNvPr id="12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51</xdr:row>
      <xdr:rowOff>85725</xdr:rowOff>
    </xdr:from>
    <xdr:ext cx="47625" cy="47625"/>
    <xdr:pic macro="[1]!DesignIconClicked">
      <xdr:nvPicPr>
        <xdr:cNvPr id="13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51</xdr:row>
      <xdr:rowOff>85725</xdr:rowOff>
    </xdr:from>
    <xdr:ext cx="47625" cy="47625"/>
    <xdr:pic macro="[1]!DesignIconClicked">
      <xdr:nvPicPr>
        <xdr:cNvPr id="13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51</xdr:row>
      <xdr:rowOff>85725</xdr:rowOff>
    </xdr:from>
    <xdr:ext cx="47625" cy="47625"/>
    <xdr:pic macro="[1]!DesignIconClicked">
      <xdr:nvPicPr>
        <xdr:cNvPr id="13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51</xdr:row>
      <xdr:rowOff>85725</xdr:rowOff>
    </xdr:from>
    <xdr:ext cx="47625" cy="47625"/>
    <xdr:pic macro="[1]!DesignIconClicked">
      <xdr:nvPicPr>
        <xdr:cNvPr id="13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51</xdr:row>
      <xdr:rowOff>85725</xdr:rowOff>
    </xdr:from>
    <xdr:ext cx="47625" cy="47625"/>
    <xdr:pic macro="[1]!DesignIconClicked">
      <xdr:nvPicPr>
        <xdr:cNvPr id="13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51</xdr:row>
      <xdr:rowOff>85725</xdr:rowOff>
    </xdr:from>
    <xdr:ext cx="47625" cy="47625"/>
    <xdr:pic macro="[1]!DesignIconClicked">
      <xdr:nvPicPr>
        <xdr:cNvPr id="13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51</xdr:row>
      <xdr:rowOff>85725</xdr:rowOff>
    </xdr:from>
    <xdr:ext cx="47625" cy="47625"/>
    <xdr:pic macro="[1]!DesignIconClicked">
      <xdr:nvPicPr>
        <xdr:cNvPr id="13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51</xdr:row>
      <xdr:rowOff>85725</xdr:rowOff>
    </xdr:from>
    <xdr:ext cx="47625" cy="47625"/>
    <xdr:pic macro="[1]!DesignIconClicked">
      <xdr:nvPicPr>
        <xdr:cNvPr id="13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51</xdr:row>
      <xdr:rowOff>85725</xdr:rowOff>
    </xdr:from>
    <xdr:ext cx="47625" cy="47625"/>
    <xdr:pic macro="[1]!DesignIconClicked">
      <xdr:nvPicPr>
        <xdr:cNvPr id="13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51</xdr:row>
      <xdr:rowOff>85725</xdr:rowOff>
    </xdr:from>
    <xdr:ext cx="47625" cy="47625"/>
    <xdr:pic macro="[1]!DesignIconClicked">
      <xdr:nvPicPr>
        <xdr:cNvPr id="13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479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52</xdr:row>
      <xdr:rowOff>0</xdr:rowOff>
    </xdr:from>
    <xdr:ext cx="123825" cy="123825"/>
    <xdr:pic macro="[1]!DesignIconClicked">
      <xdr:nvPicPr>
        <xdr:cNvPr id="131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561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52</xdr:row>
      <xdr:rowOff>0</xdr:rowOff>
    </xdr:from>
    <xdr:ext cx="123825" cy="123825"/>
    <xdr:pic macro="[1]!DesignIconClicked">
      <xdr:nvPicPr>
        <xdr:cNvPr id="131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561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52</xdr:row>
      <xdr:rowOff>0</xdr:rowOff>
    </xdr:from>
    <xdr:ext cx="123825" cy="123825"/>
    <xdr:pic macro="[1]!DesignIconClicked">
      <xdr:nvPicPr>
        <xdr:cNvPr id="131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561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52</xdr:row>
      <xdr:rowOff>0</xdr:rowOff>
    </xdr:from>
    <xdr:ext cx="123825" cy="123825"/>
    <xdr:pic macro="[1]!DesignIconClicked">
      <xdr:nvPicPr>
        <xdr:cNvPr id="131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561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52</xdr:row>
      <xdr:rowOff>85725</xdr:rowOff>
    </xdr:from>
    <xdr:ext cx="47625" cy="47625"/>
    <xdr:pic macro="[1]!DesignIconClicked">
      <xdr:nvPicPr>
        <xdr:cNvPr id="13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52</xdr:row>
      <xdr:rowOff>85725</xdr:rowOff>
    </xdr:from>
    <xdr:ext cx="47625" cy="47625"/>
    <xdr:pic macro="[1]!DesignIconClicked">
      <xdr:nvPicPr>
        <xdr:cNvPr id="13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52</xdr:row>
      <xdr:rowOff>85725</xdr:rowOff>
    </xdr:from>
    <xdr:ext cx="47625" cy="47625"/>
    <xdr:pic macro="[1]!DesignIconClicked">
      <xdr:nvPicPr>
        <xdr:cNvPr id="13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52</xdr:row>
      <xdr:rowOff>85725</xdr:rowOff>
    </xdr:from>
    <xdr:ext cx="47625" cy="47625"/>
    <xdr:pic macro="[1]!DesignIconClicked">
      <xdr:nvPicPr>
        <xdr:cNvPr id="13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52</xdr:row>
      <xdr:rowOff>85725</xdr:rowOff>
    </xdr:from>
    <xdr:ext cx="47625" cy="47625"/>
    <xdr:pic macro="[1]!DesignIconClicked">
      <xdr:nvPicPr>
        <xdr:cNvPr id="13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52</xdr:row>
      <xdr:rowOff>85725</xdr:rowOff>
    </xdr:from>
    <xdr:ext cx="47625" cy="47625"/>
    <xdr:pic macro="[1]!DesignIconClicked">
      <xdr:nvPicPr>
        <xdr:cNvPr id="13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52</xdr:row>
      <xdr:rowOff>85725</xdr:rowOff>
    </xdr:from>
    <xdr:ext cx="47625" cy="47625"/>
    <xdr:pic macro="[1]!DesignIconClicked">
      <xdr:nvPicPr>
        <xdr:cNvPr id="13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52</xdr:row>
      <xdr:rowOff>85725</xdr:rowOff>
    </xdr:from>
    <xdr:ext cx="47625" cy="47625"/>
    <xdr:pic macro="[1]!DesignIconClicked">
      <xdr:nvPicPr>
        <xdr:cNvPr id="13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52</xdr:row>
      <xdr:rowOff>85725</xdr:rowOff>
    </xdr:from>
    <xdr:ext cx="47625" cy="47625"/>
    <xdr:pic macro="[1]!DesignIconClicked">
      <xdr:nvPicPr>
        <xdr:cNvPr id="13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52</xdr:row>
      <xdr:rowOff>85725</xdr:rowOff>
    </xdr:from>
    <xdr:ext cx="47625" cy="47625"/>
    <xdr:pic macro="[1]!DesignIconClicked">
      <xdr:nvPicPr>
        <xdr:cNvPr id="13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52</xdr:row>
      <xdr:rowOff>85725</xdr:rowOff>
    </xdr:from>
    <xdr:ext cx="47625" cy="47625"/>
    <xdr:pic macro="[1]!DesignIconClicked">
      <xdr:nvPicPr>
        <xdr:cNvPr id="13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52</xdr:row>
      <xdr:rowOff>85725</xdr:rowOff>
    </xdr:from>
    <xdr:ext cx="47625" cy="47625"/>
    <xdr:pic macro="[1]!DesignIconClicked">
      <xdr:nvPicPr>
        <xdr:cNvPr id="13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6470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53</xdr:row>
      <xdr:rowOff>0</xdr:rowOff>
    </xdr:from>
    <xdr:ext cx="123825" cy="123825"/>
    <xdr:pic macro="[1]!DesignIconClicked">
      <xdr:nvPicPr>
        <xdr:cNvPr id="132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72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53</xdr:row>
      <xdr:rowOff>0</xdr:rowOff>
    </xdr:from>
    <xdr:ext cx="123825" cy="123825"/>
    <xdr:pic macro="[1]!DesignIconClicked">
      <xdr:nvPicPr>
        <xdr:cNvPr id="132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72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53</xdr:row>
      <xdr:rowOff>0</xdr:rowOff>
    </xdr:from>
    <xdr:ext cx="123825" cy="123825"/>
    <xdr:pic macro="[1]!DesignIconClicked">
      <xdr:nvPicPr>
        <xdr:cNvPr id="132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72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53</xdr:row>
      <xdr:rowOff>0</xdr:rowOff>
    </xdr:from>
    <xdr:ext cx="123825" cy="123825"/>
    <xdr:pic macro="[1]!DesignIconClicked">
      <xdr:nvPicPr>
        <xdr:cNvPr id="132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72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53</xdr:row>
      <xdr:rowOff>85725</xdr:rowOff>
    </xdr:from>
    <xdr:ext cx="47625" cy="47625"/>
    <xdr:pic macro="[1]!DesignIconClicked">
      <xdr:nvPicPr>
        <xdr:cNvPr id="13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53</xdr:row>
      <xdr:rowOff>85725</xdr:rowOff>
    </xdr:from>
    <xdr:ext cx="47625" cy="47625"/>
    <xdr:pic macro="[1]!DesignIconClicked">
      <xdr:nvPicPr>
        <xdr:cNvPr id="13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53</xdr:row>
      <xdr:rowOff>85725</xdr:rowOff>
    </xdr:from>
    <xdr:ext cx="47625" cy="47625"/>
    <xdr:pic macro="[1]!DesignIconClicked">
      <xdr:nvPicPr>
        <xdr:cNvPr id="13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53</xdr:row>
      <xdr:rowOff>85725</xdr:rowOff>
    </xdr:from>
    <xdr:ext cx="47625" cy="47625"/>
    <xdr:pic macro="[1]!DesignIconClicked">
      <xdr:nvPicPr>
        <xdr:cNvPr id="13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54</xdr:row>
      <xdr:rowOff>0</xdr:rowOff>
    </xdr:from>
    <xdr:ext cx="123825" cy="123825"/>
    <xdr:pic macro="[1]!DesignIconClicked">
      <xdr:nvPicPr>
        <xdr:cNvPr id="134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896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54</xdr:row>
      <xdr:rowOff>0</xdr:rowOff>
    </xdr:from>
    <xdr:ext cx="123825" cy="123825"/>
    <xdr:pic macro="[1]!DesignIconClicked">
      <xdr:nvPicPr>
        <xdr:cNvPr id="134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896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54</xdr:row>
      <xdr:rowOff>0</xdr:rowOff>
    </xdr:from>
    <xdr:ext cx="123825" cy="123825"/>
    <xdr:pic macro="[1]!DesignIconClicked">
      <xdr:nvPicPr>
        <xdr:cNvPr id="134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896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54</xdr:row>
      <xdr:rowOff>0</xdr:rowOff>
    </xdr:from>
    <xdr:ext cx="123825" cy="123825"/>
    <xdr:pic macro="[1]!DesignIconClicked">
      <xdr:nvPicPr>
        <xdr:cNvPr id="134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896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54</xdr:row>
      <xdr:rowOff>85725</xdr:rowOff>
    </xdr:from>
    <xdr:ext cx="47625" cy="47625"/>
    <xdr:pic macro="[1]!DesignIconClicked">
      <xdr:nvPicPr>
        <xdr:cNvPr id="13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54</xdr:row>
      <xdr:rowOff>85725</xdr:rowOff>
    </xdr:from>
    <xdr:ext cx="47625" cy="47625"/>
    <xdr:pic macro="[1]!DesignIconClicked">
      <xdr:nvPicPr>
        <xdr:cNvPr id="13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54</xdr:row>
      <xdr:rowOff>85725</xdr:rowOff>
    </xdr:from>
    <xdr:ext cx="47625" cy="47625"/>
    <xdr:pic macro="[1]!DesignIconClicked">
      <xdr:nvPicPr>
        <xdr:cNvPr id="13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54</xdr:row>
      <xdr:rowOff>85725</xdr:rowOff>
    </xdr:from>
    <xdr:ext cx="47625" cy="47625"/>
    <xdr:pic macro="[1]!DesignIconClicked">
      <xdr:nvPicPr>
        <xdr:cNvPr id="13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55</xdr:row>
      <xdr:rowOff>0</xdr:rowOff>
    </xdr:from>
    <xdr:ext cx="123825" cy="123825"/>
    <xdr:pic macro="[1]!DesignIconClicked">
      <xdr:nvPicPr>
        <xdr:cNvPr id="135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064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55</xdr:row>
      <xdr:rowOff>0</xdr:rowOff>
    </xdr:from>
    <xdr:ext cx="123825" cy="123825"/>
    <xdr:pic macro="[1]!DesignIconClicked">
      <xdr:nvPicPr>
        <xdr:cNvPr id="135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064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55</xdr:row>
      <xdr:rowOff>0</xdr:rowOff>
    </xdr:from>
    <xdr:ext cx="123825" cy="123825"/>
    <xdr:pic macro="[1]!DesignIconClicked">
      <xdr:nvPicPr>
        <xdr:cNvPr id="136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064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55</xdr:row>
      <xdr:rowOff>0</xdr:rowOff>
    </xdr:from>
    <xdr:ext cx="123825" cy="123825"/>
    <xdr:pic macro="[1]!DesignIconClicked">
      <xdr:nvPicPr>
        <xdr:cNvPr id="136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064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53</xdr:row>
      <xdr:rowOff>0</xdr:rowOff>
    </xdr:from>
    <xdr:ext cx="123825" cy="123825"/>
    <xdr:pic macro="[1]!DesignIconClicked">
      <xdr:nvPicPr>
        <xdr:cNvPr id="136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72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53</xdr:row>
      <xdr:rowOff>0</xdr:rowOff>
    </xdr:from>
    <xdr:ext cx="123825" cy="123825"/>
    <xdr:pic macro="[1]!DesignIconClicked">
      <xdr:nvPicPr>
        <xdr:cNvPr id="136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72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53</xdr:row>
      <xdr:rowOff>0</xdr:rowOff>
    </xdr:from>
    <xdr:ext cx="123825" cy="123825"/>
    <xdr:pic macro="[1]!DesignIconClicked">
      <xdr:nvPicPr>
        <xdr:cNvPr id="136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72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53</xdr:row>
      <xdr:rowOff>0</xdr:rowOff>
    </xdr:from>
    <xdr:ext cx="123825" cy="123825"/>
    <xdr:pic macro="[1]!DesignIconClicked">
      <xdr:nvPicPr>
        <xdr:cNvPr id="136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728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53</xdr:row>
      <xdr:rowOff>85725</xdr:rowOff>
    </xdr:from>
    <xdr:ext cx="47625" cy="47625"/>
    <xdr:pic macro="[1]!DesignIconClicked">
      <xdr:nvPicPr>
        <xdr:cNvPr id="13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53</xdr:row>
      <xdr:rowOff>85725</xdr:rowOff>
    </xdr:from>
    <xdr:ext cx="47625" cy="47625"/>
    <xdr:pic macro="[1]!DesignIconClicked">
      <xdr:nvPicPr>
        <xdr:cNvPr id="13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53</xdr:row>
      <xdr:rowOff>85725</xdr:rowOff>
    </xdr:from>
    <xdr:ext cx="47625" cy="47625"/>
    <xdr:pic macro="[1]!DesignIconClicked">
      <xdr:nvPicPr>
        <xdr:cNvPr id="13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53</xdr:row>
      <xdr:rowOff>85725</xdr:rowOff>
    </xdr:from>
    <xdr:ext cx="47625" cy="47625"/>
    <xdr:pic macro="[1]!DesignIconClicked">
      <xdr:nvPicPr>
        <xdr:cNvPr id="13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53</xdr:row>
      <xdr:rowOff>85725</xdr:rowOff>
    </xdr:from>
    <xdr:ext cx="47625" cy="47625"/>
    <xdr:pic macro="[1]!DesignIconClicked">
      <xdr:nvPicPr>
        <xdr:cNvPr id="13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8146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54</xdr:row>
      <xdr:rowOff>0</xdr:rowOff>
    </xdr:from>
    <xdr:ext cx="123825" cy="123825"/>
    <xdr:pic macro="[1]!DesignIconClicked">
      <xdr:nvPicPr>
        <xdr:cNvPr id="137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896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54</xdr:row>
      <xdr:rowOff>0</xdr:rowOff>
    </xdr:from>
    <xdr:ext cx="123825" cy="123825"/>
    <xdr:pic macro="[1]!DesignIconClicked">
      <xdr:nvPicPr>
        <xdr:cNvPr id="137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896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54</xdr:row>
      <xdr:rowOff>0</xdr:rowOff>
    </xdr:from>
    <xdr:ext cx="123825" cy="123825"/>
    <xdr:pic macro="[1]!DesignIconClicked">
      <xdr:nvPicPr>
        <xdr:cNvPr id="138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0896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54</xdr:row>
      <xdr:rowOff>0</xdr:rowOff>
    </xdr:from>
    <xdr:ext cx="123825" cy="123825"/>
    <xdr:pic macro="[1]!DesignIconClicked">
      <xdr:nvPicPr>
        <xdr:cNvPr id="138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0896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54</xdr:row>
      <xdr:rowOff>85725</xdr:rowOff>
    </xdr:from>
    <xdr:ext cx="47625" cy="47625"/>
    <xdr:pic macro="[1]!DesignIconClicked">
      <xdr:nvPicPr>
        <xdr:cNvPr id="13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54</xdr:row>
      <xdr:rowOff>85725</xdr:rowOff>
    </xdr:from>
    <xdr:ext cx="47625" cy="47625"/>
    <xdr:pic macro="[1]!DesignIconClicked">
      <xdr:nvPicPr>
        <xdr:cNvPr id="13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54</xdr:row>
      <xdr:rowOff>85725</xdr:rowOff>
    </xdr:from>
    <xdr:ext cx="47625" cy="47625"/>
    <xdr:pic macro="[1]!DesignIconClicked">
      <xdr:nvPicPr>
        <xdr:cNvPr id="13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54</xdr:row>
      <xdr:rowOff>85725</xdr:rowOff>
    </xdr:from>
    <xdr:ext cx="47625" cy="47625"/>
    <xdr:pic macro="[1]!DesignIconClicked">
      <xdr:nvPicPr>
        <xdr:cNvPr id="13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54</xdr:row>
      <xdr:rowOff>85725</xdr:rowOff>
    </xdr:from>
    <xdr:ext cx="47625" cy="47625"/>
    <xdr:pic macro="[1]!DesignIconClicked">
      <xdr:nvPicPr>
        <xdr:cNvPr id="13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09823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55</xdr:row>
      <xdr:rowOff>0</xdr:rowOff>
    </xdr:from>
    <xdr:ext cx="123825" cy="123825"/>
    <xdr:pic macro="[1]!DesignIconClicked">
      <xdr:nvPicPr>
        <xdr:cNvPr id="139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064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55</xdr:row>
      <xdr:rowOff>0</xdr:rowOff>
    </xdr:from>
    <xdr:ext cx="123825" cy="123825"/>
    <xdr:pic macro="[1]!DesignIconClicked">
      <xdr:nvPicPr>
        <xdr:cNvPr id="139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064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55</xdr:row>
      <xdr:rowOff>0</xdr:rowOff>
    </xdr:from>
    <xdr:ext cx="123825" cy="123825"/>
    <xdr:pic macro="[1]!DesignIconClicked">
      <xdr:nvPicPr>
        <xdr:cNvPr id="139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064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55</xdr:row>
      <xdr:rowOff>0</xdr:rowOff>
    </xdr:from>
    <xdr:ext cx="123825" cy="123825"/>
    <xdr:pic macro="[1]!DesignIconClicked">
      <xdr:nvPicPr>
        <xdr:cNvPr id="139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064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55</xdr:row>
      <xdr:rowOff>85725</xdr:rowOff>
    </xdr:from>
    <xdr:ext cx="47625" cy="47625"/>
    <xdr:pic macro="[1]!DesignIconClicked">
      <xdr:nvPicPr>
        <xdr:cNvPr id="13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55</xdr:row>
      <xdr:rowOff>85725</xdr:rowOff>
    </xdr:from>
    <xdr:ext cx="47625" cy="47625"/>
    <xdr:pic macro="[1]!DesignIconClicked">
      <xdr:nvPicPr>
        <xdr:cNvPr id="13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55</xdr:row>
      <xdr:rowOff>85725</xdr:rowOff>
    </xdr:from>
    <xdr:ext cx="47625" cy="47625"/>
    <xdr:pic macro="[1]!DesignIconClicked">
      <xdr:nvPicPr>
        <xdr:cNvPr id="14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55</xdr:row>
      <xdr:rowOff>85725</xdr:rowOff>
    </xdr:from>
    <xdr:ext cx="47625" cy="47625"/>
    <xdr:pic macro="[1]!DesignIconClicked">
      <xdr:nvPicPr>
        <xdr:cNvPr id="14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55</xdr:row>
      <xdr:rowOff>85725</xdr:rowOff>
    </xdr:from>
    <xdr:ext cx="47625" cy="47625"/>
    <xdr:pic macro="[1]!DesignIconClicked">
      <xdr:nvPicPr>
        <xdr:cNvPr id="14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55</xdr:row>
      <xdr:rowOff>85725</xdr:rowOff>
    </xdr:from>
    <xdr:ext cx="47625" cy="47625"/>
    <xdr:pic macro="[1]!DesignIconClicked">
      <xdr:nvPicPr>
        <xdr:cNvPr id="14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55</xdr:row>
      <xdr:rowOff>85725</xdr:rowOff>
    </xdr:from>
    <xdr:ext cx="47625" cy="47625"/>
    <xdr:pic macro="[1]!DesignIconClicked">
      <xdr:nvPicPr>
        <xdr:cNvPr id="14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55</xdr:row>
      <xdr:rowOff>85725</xdr:rowOff>
    </xdr:from>
    <xdr:ext cx="47625" cy="47625"/>
    <xdr:pic macro="[1]!DesignIconClicked">
      <xdr:nvPicPr>
        <xdr:cNvPr id="14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55</xdr:row>
      <xdr:rowOff>85725</xdr:rowOff>
    </xdr:from>
    <xdr:ext cx="47625" cy="47625"/>
    <xdr:pic macro="[1]!DesignIconClicked">
      <xdr:nvPicPr>
        <xdr:cNvPr id="14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55</xdr:row>
      <xdr:rowOff>85725</xdr:rowOff>
    </xdr:from>
    <xdr:ext cx="47625" cy="47625"/>
    <xdr:pic macro="[1]!DesignIconClicked">
      <xdr:nvPicPr>
        <xdr:cNvPr id="14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55</xdr:row>
      <xdr:rowOff>85725</xdr:rowOff>
    </xdr:from>
    <xdr:ext cx="47625" cy="47625"/>
    <xdr:pic macro="[1]!DesignIconClicked">
      <xdr:nvPicPr>
        <xdr:cNvPr id="14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55</xdr:row>
      <xdr:rowOff>85725</xdr:rowOff>
    </xdr:from>
    <xdr:ext cx="47625" cy="47625"/>
    <xdr:pic macro="[1]!DesignIconClicked">
      <xdr:nvPicPr>
        <xdr:cNvPr id="14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1499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56</xdr:row>
      <xdr:rowOff>0</xdr:rowOff>
    </xdr:from>
    <xdr:ext cx="123825" cy="123825"/>
    <xdr:pic macro="[1]!DesignIconClicked">
      <xdr:nvPicPr>
        <xdr:cNvPr id="141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231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56</xdr:row>
      <xdr:rowOff>0</xdr:rowOff>
    </xdr:from>
    <xdr:ext cx="123825" cy="123825"/>
    <xdr:pic macro="[1]!DesignIconClicked">
      <xdr:nvPicPr>
        <xdr:cNvPr id="141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231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56</xdr:row>
      <xdr:rowOff>0</xdr:rowOff>
    </xdr:from>
    <xdr:ext cx="123825" cy="123825"/>
    <xdr:pic macro="[1]!DesignIconClicked">
      <xdr:nvPicPr>
        <xdr:cNvPr id="141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231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56</xdr:row>
      <xdr:rowOff>0</xdr:rowOff>
    </xdr:from>
    <xdr:ext cx="123825" cy="123825"/>
    <xdr:pic macro="[1]!DesignIconClicked">
      <xdr:nvPicPr>
        <xdr:cNvPr id="141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231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56</xdr:row>
      <xdr:rowOff>85725</xdr:rowOff>
    </xdr:from>
    <xdr:ext cx="47625" cy="47625"/>
    <xdr:pic macro="[1]!DesignIconClicked">
      <xdr:nvPicPr>
        <xdr:cNvPr id="14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56</xdr:row>
      <xdr:rowOff>85725</xdr:rowOff>
    </xdr:from>
    <xdr:ext cx="47625" cy="47625"/>
    <xdr:pic macro="[1]!DesignIconClicked">
      <xdr:nvPicPr>
        <xdr:cNvPr id="14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56</xdr:row>
      <xdr:rowOff>85725</xdr:rowOff>
    </xdr:from>
    <xdr:ext cx="47625" cy="47625"/>
    <xdr:pic macro="[1]!DesignIconClicked">
      <xdr:nvPicPr>
        <xdr:cNvPr id="14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56</xdr:row>
      <xdr:rowOff>85725</xdr:rowOff>
    </xdr:from>
    <xdr:ext cx="47625" cy="47625"/>
    <xdr:pic macro="[1]!DesignIconClicked">
      <xdr:nvPicPr>
        <xdr:cNvPr id="14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56</xdr:row>
      <xdr:rowOff>85725</xdr:rowOff>
    </xdr:from>
    <xdr:ext cx="47625" cy="47625"/>
    <xdr:pic macro="[1]!DesignIconClicked">
      <xdr:nvPicPr>
        <xdr:cNvPr id="14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56</xdr:row>
      <xdr:rowOff>85725</xdr:rowOff>
    </xdr:from>
    <xdr:ext cx="47625" cy="47625"/>
    <xdr:pic macro="[1]!DesignIconClicked">
      <xdr:nvPicPr>
        <xdr:cNvPr id="14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56</xdr:row>
      <xdr:rowOff>85725</xdr:rowOff>
    </xdr:from>
    <xdr:ext cx="47625" cy="47625"/>
    <xdr:pic macro="[1]!DesignIconClicked">
      <xdr:nvPicPr>
        <xdr:cNvPr id="14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56</xdr:row>
      <xdr:rowOff>85725</xdr:rowOff>
    </xdr:from>
    <xdr:ext cx="47625" cy="47625"/>
    <xdr:pic macro="[1]!DesignIconClicked">
      <xdr:nvPicPr>
        <xdr:cNvPr id="14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56</xdr:row>
      <xdr:rowOff>85725</xdr:rowOff>
    </xdr:from>
    <xdr:ext cx="47625" cy="47625"/>
    <xdr:pic macro="[1]!DesignIconClicked">
      <xdr:nvPicPr>
        <xdr:cNvPr id="14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56</xdr:row>
      <xdr:rowOff>85725</xdr:rowOff>
    </xdr:from>
    <xdr:ext cx="47625" cy="47625"/>
    <xdr:pic macro="[1]!DesignIconClicked">
      <xdr:nvPicPr>
        <xdr:cNvPr id="14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56</xdr:row>
      <xdr:rowOff>85725</xdr:rowOff>
    </xdr:from>
    <xdr:ext cx="47625" cy="47625"/>
    <xdr:pic macro="[1]!DesignIconClicked">
      <xdr:nvPicPr>
        <xdr:cNvPr id="14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56</xdr:row>
      <xdr:rowOff>85725</xdr:rowOff>
    </xdr:from>
    <xdr:ext cx="47625" cy="47625"/>
    <xdr:pic macro="[1]!DesignIconClicked">
      <xdr:nvPicPr>
        <xdr:cNvPr id="14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317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57</xdr:row>
      <xdr:rowOff>0</xdr:rowOff>
    </xdr:from>
    <xdr:ext cx="123825" cy="123825"/>
    <xdr:pic macro="[1]!DesignIconClicked">
      <xdr:nvPicPr>
        <xdr:cNvPr id="142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399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57</xdr:row>
      <xdr:rowOff>0</xdr:rowOff>
    </xdr:from>
    <xdr:ext cx="123825" cy="123825"/>
    <xdr:pic macro="[1]!DesignIconClicked">
      <xdr:nvPicPr>
        <xdr:cNvPr id="142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399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57</xdr:row>
      <xdr:rowOff>0</xdr:rowOff>
    </xdr:from>
    <xdr:ext cx="123825" cy="123825"/>
    <xdr:pic macro="[1]!DesignIconClicked">
      <xdr:nvPicPr>
        <xdr:cNvPr id="142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399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57</xdr:row>
      <xdr:rowOff>0</xdr:rowOff>
    </xdr:from>
    <xdr:ext cx="123825" cy="123825"/>
    <xdr:pic macro="[1]!DesignIconClicked">
      <xdr:nvPicPr>
        <xdr:cNvPr id="142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399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57</xdr:row>
      <xdr:rowOff>85725</xdr:rowOff>
    </xdr:from>
    <xdr:ext cx="47625" cy="47625"/>
    <xdr:pic macro="[1]!DesignIconClicked">
      <xdr:nvPicPr>
        <xdr:cNvPr id="14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57</xdr:row>
      <xdr:rowOff>85725</xdr:rowOff>
    </xdr:from>
    <xdr:ext cx="47625" cy="47625"/>
    <xdr:pic macro="[1]!DesignIconClicked">
      <xdr:nvPicPr>
        <xdr:cNvPr id="14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57</xdr:row>
      <xdr:rowOff>85725</xdr:rowOff>
    </xdr:from>
    <xdr:ext cx="47625" cy="47625"/>
    <xdr:pic macro="[1]!DesignIconClicked">
      <xdr:nvPicPr>
        <xdr:cNvPr id="14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57</xdr:row>
      <xdr:rowOff>85725</xdr:rowOff>
    </xdr:from>
    <xdr:ext cx="47625" cy="47625"/>
    <xdr:pic macro="[1]!DesignIconClicked">
      <xdr:nvPicPr>
        <xdr:cNvPr id="14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57</xdr:row>
      <xdr:rowOff>85725</xdr:rowOff>
    </xdr:from>
    <xdr:ext cx="47625" cy="47625"/>
    <xdr:pic macro="[1]!DesignIconClicked">
      <xdr:nvPicPr>
        <xdr:cNvPr id="14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57</xdr:row>
      <xdr:rowOff>85725</xdr:rowOff>
    </xdr:from>
    <xdr:ext cx="47625" cy="47625"/>
    <xdr:pic macro="[1]!DesignIconClicked">
      <xdr:nvPicPr>
        <xdr:cNvPr id="14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57</xdr:row>
      <xdr:rowOff>85725</xdr:rowOff>
    </xdr:from>
    <xdr:ext cx="47625" cy="47625"/>
    <xdr:pic macro="[1]!DesignIconClicked">
      <xdr:nvPicPr>
        <xdr:cNvPr id="14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57</xdr:row>
      <xdr:rowOff>85725</xdr:rowOff>
    </xdr:from>
    <xdr:ext cx="47625" cy="47625"/>
    <xdr:pic macro="[1]!DesignIconClicked">
      <xdr:nvPicPr>
        <xdr:cNvPr id="14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57</xdr:row>
      <xdr:rowOff>85725</xdr:rowOff>
    </xdr:from>
    <xdr:ext cx="47625" cy="47625"/>
    <xdr:pic macro="[1]!DesignIconClicked">
      <xdr:nvPicPr>
        <xdr:cNvPr id="14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57</xdr:row>
      <xdr:rowOff>85725</xdr:rowOff>
    </xdr:from>
    <xdr:ext cx="47625" cy="47625"/>
    <xdr:pic macro="[1]!DesignIconClicked">
      <xdr:nvPicPr>
        <xdr:cNvPr id="14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57</xdr:row>
      <xdr:rowOff>85725</xdr:rowOff>
    </xdr:from>
    <xdr:ext cx="47625" cy="47625"/>
    <xdr:pic macro="[1]!DesignIconClicked">
      <xdr:nvPicPr>
        <xdr:cNvPr id="14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57</xdr:row>
      <xdr:rowOff>85725</xdr:rowOff>
    </xdr:from>
    <xdr:ext cx="47625" cy="47625"/>
    <xdr:pic macro="[1]!DesignIconClicked">
      <xdr:nvPicPr>
        <xdr:cNvPr id="14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4852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58</xdr:row>
      <xdr:rowOff>0</xdr:rowOff>
    </xdr:from>
    <xdr:ext cx="123825" cy="123825"/>
    <xdr:pic macro="[1]!DesignIconClicked">
      <xdr:nvPicPr>
        <xdr:cNvPr id="144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567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58</xdr:row>
      <xdr:rowOff>0</xdr:rowOff>
    </xdr:from>
    <xdr:ext cx="123825" cy="123825"/>
    <xdr:pic macro="[1]!DesignIconClicked">
      <xdr:nvPicPr>
        <xdr:cNvPr id="144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567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58</xdr:row>
      <xdr:rowOff>0</xdr:rowOff>
    </xdr:from>
    <xdr:ext cx="123825" cy="123825"/>
    <xdr:pic macro="[1]!DesignIconClicked">
      <xdr:nvPicPr>
        <xdr:cNvPr id="144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567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58</xdr:row>
      <xdr:rowOff>0</xdr:rowOff>
    </xdr:from>
    <xdr:ext cx="123825" cy="123825"/>
    <xdr:pic macro="[1]!DesignIconClicked">
      <xdr:nvPicPr>
        <xdr:cNvPr id="144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567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58</xdr:row>
      <xdr:rowOff>85725</xdr:rowOff>
    </xdr:from>
    <xdr:ext cx="47625" cy="47625"/>
    <xdr:pic macro="[1]!DesignIconClicked">
      <xdr:nvPicPr>
        <xdr:cNvPr id="14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4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4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58</xdr:row>
      <xdr:rowOff>85725</xdr:rowOff>
    </xdr:from>
    <xdr:ext cx="47625" cy="47625"/>
    <xdr:pic macro="[1]!DesignIconClicked">
      <xdr:nvPicPr>
        <xdr:cNvPr id="14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4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4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4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58</xdr:row>
      <xdr:rowOff>85725</xdr:rowOff>
    </xdr:from>
    <xdr:ext cx="47625" cy="47625"/>
    <xdr:pic macro="[1]!DesignIconClicked">
      <xdr:nvPicPr>
        <xdr:cNvPr id="14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4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4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4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58</xdr:row>
      <xdr:rowOff>85725</xdr:rowOff>
    </xdr:from>
    <xdr:ext cx="47625" cy="47625"/>
    <xdr:pic macro="[1]!DesignIconClicked">
      <xdr:nvPicPr>
        <xdr:cNvPr id="14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59</xdr:row>
      <xdr:rowOff>0</xdr:rowOff>
    </xdr:from>
    <xdr:ext cx="123825" cy="123825"/>
    <xdr:pic macro="[1]!DesignIconClicked">
      <xdr:nvPicPr>
        <xdr:cNvPr id="145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734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59</xdr:row>
      <xdr:rowOff>0</xdr:rowOff>
    </xdr:from>
    <xdr:ext cx="123825" cy="123825"/>
    <xdr:pic macro="[1]!DesignIconClicked">
      <xdr:nvPicPr>
        <xdr:cNvPr id="145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734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59</xdr:row>
      <xdr:rowOff>0</xdr:rowOff>
    </xdr:from>
    <xdr:ext cx="123825" cy="123825"/>
    <xdr:pic macro="[1]!DesignIconClicked">
      <xdr:nvPicPr>
        <xdr:cNvPr id="146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734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59</xdr:row>
      <xdr:rowOff>0</xdr:rowOff>
    </xdr:from>
    <xdr:ext cx="123825" cy="123825"/>
    <xdr:pic macro="[1]!DesignIconClicked">
      <xdr:nvPicPr>
        <xdr:cNvPr id="146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734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59</xdr:row>
      <xdr:rowOff>85725</xdr:rowOff>
    </xdr:from>
    <xdr:ext cx="47625" cy="47625"/>
    <xdr:pic macro="[1]!DesignIconClicked">
      <xdr:nvPicPr>
        <xdr:cNvPr id="14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4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4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59</xdr:row>
      <xdr:rowOff>85725</xdr:rowOff>
    </xdr:from>
    <xdr:ext cx="47625" cy="47625"/>
    <xdr:pic macro="[1]!DesignIconClicked">
      <xdr:nvPicPr>
        <xdr:cNvPr id="14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4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4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4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59</xdr:row>
      <xdr:rowOff>85725</xdr:rowOff>
    </xdr:from>
    <xdr:ext cx="47625" cy="47625"/>
    <xdr:pic macro="[1]!DesignIconClicked">
      <xdr:nvPicPr>
        <xdr:cNvPr id="14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4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4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4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59</xdr:row>
      <xdr:rowOff>85725</xdr:rowOff>
    </xdr:from>
    <xdr:ext cx="47625" cy="47625"/>
    <xdr:pic macro="[1]!DesignIconClicked">
      <xdr:nvPicPr>
        <xdr:cNvPr id="14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60</xdr:row>
      <xdr:rowOff>0</xdr:rowOff>
    </xdr:from>
    <xdr:ext cx="123825" cy="123825"/>
    <xdr:pic macro="[1]!DesignIconClicked">
      <xdr:nvPicPr>
        <xdr:cNvPr id="147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902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60</xdr:row>
      <xdr:rowOff>0</xdr:rowOff>
    </xdr:from>
    <xdr:ext cx="123825" cy="123825"/>
    <xdr:pic macro="[1]!DesignIconClicked">
      <xdr:nvPicPr>
        <xdr:cNvPr id="147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902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60</xdr:row>
      <xdr:rowOff>0</xdr:rowOff>
    </xdr:from>
    <xdr:ext cx="123825" cy="123825"/>
    <xdr:pic macro="[1]!DesignIconClicked">
      <xdr:nvPicPr>
        <xdr:cNvPr id="147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902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60</xdr:row>
      <xdr:rowOff>0</xdr:rowOff>
    </xdr:from>
    <xdr:ext cx="123825" cy="123825"/>
    <xdr:pic macro="[1]!DesignIconClicked">
      <xdr:nvPicPr>
        <xdr:cNvPr id="147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902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60</xdr:row>
      <xdr:rowOff>85725</xdr:rowOff>
    </xdr:from>
    <xdr:ext cx="47625" cy="47625"/>
    <xdr:pic macro="[1]!DesignIconClicked">
      <xdr:nvPicPr>
        <xdr:cNvPr id="14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4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4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60</xdr:row>
      <xdr:rowOff>85725</xdr:rowOff>
    </xdr:from>
    <xdr:ext cx="47625" cy="47625"/>
    <xdr:pic macro="[1]!DesignIconClicked">
      <xdr:nvPicPr>
        <xdr:cNvPr id="14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4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4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4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60</xdr:row>
      <xdr:rowOff>85725</xdr:rowOff>
    </xdr:from>
    <xdr:ext cx="47625" cy="47625"/>
    <xdr:pic macro="[1]!DesignIconClicked">
      <xdr:nvPicPr>
        <xdr:cNvPr id="14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4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4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4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60</xdr:row>
      <xdr:rowOff>85725</xdr:rowOff>
    </xdr:from>
    <xdr:ext cx="47625" cy="47625"/>
    <xdr:pic macro="[1]!DesignIconClicked">
      <xdr:nvPicPr>
        <xdr:cNvPr id="14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61</xdr:row>
      <xdr:rowOff>0</xdr:rowOff>
    </xdr:from>
    <xdr:ext cx="123825" cy="123825"/>
    <xdr:pic macro="[1]!DesignIconClicked">
      <xdr:nvPicPr>
        <xdr:cNvPr id="149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070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61</xdr:row>
      <xdr:rowOff>0</xdr:rowOff>
    </xdr:from>
    <xdr:ext cx="123825" cy="123825"/>
    <xdr:pic macro="[1]!DesignIconClicked">
      <xdr:nvPicPr>
        <xdr:cNvPr id="149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070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61</xdr:row>
      <xdr:rowOff>0</xdr:rowOff>
    </xdr:from>
    <xdr:ext cx="123825" cy="123825"/>
    <xdr:pic macro="[1]!DesignIconClicked">
      <xdr:nvPicPr>
        <xdr:cNvPr id="149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070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61</xdr:row>
      <xdr:rowOff>0</xdr:rowOff>
    </xdr:from>
    <xdr:ext cx="123825" cy="123825"/>
    <xdr:pic macro="[1]!DesignIconClicked">
      <xdr:nvPicPr>
        <xdr:cNvPr id="149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070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58</xdr:row>
      <xdr:rowOff>0</xdr:rowOff>
    </xdr:from>
    <xdr:ext cx="123825" cy="123825"/>
    <xdr:pic macro="[1]!DesignIconClicked">
      <xdr:nvPicPr>
        <xdr:cNvPr id="149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567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58</xdr:row>
      <xdr:rowOff>0</xdr:rowOff>
    </xdr:from>
    <xdr:ext cx="123825" cy="123825"/>
    <xdr:pic macro="[1]!DesignIconClicked">
      <xdr:nvPicPr>
        <xdr:cNvPr id="149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567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58</xdr:row>
      <xdr:rowOff>0</xdr:rowOff>
    </xdr:from>
    <xdr:ext cx="123825" cy="123825"/>
    <xdr:pic macro="[1]!DesignIconClicked">
      <xdr:nvPicPr>
        <xdr:cNvPr id="149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567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58</xdr:row>
      <xdr:rowOff>0</xdr:rowOff>
    </xdr:from>
    <xdr:ext cx="123825" cy="123825"/>
    <xdr:pic macro="[1]!DesignIconClicked">
      <xdr:nvPicPr>
        <xdr:cNvPr id="149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567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58</xdr:row>
      <xdr:rowOff>85725</xdr:rowOff>
    </xdr:from>
    <xdr:ext cx="47625" cy="47625"/>
    <xdr:pic macro="[1]!DesignIconClicked">
      <xdr:nvPicPr>
        <xdr:cNvPr id="14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4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5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58</xdr:row>
      <xdr:rowOff>85725</xdr:rowOff>
    </xdr:from>
    <xdr:ext cx="47625" cy="47625"/>
    <xdr:pic macro="[1]!DesignIconClicked">
      <xdr:nvPicPr>
        <xdr:cNvPr id="15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5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5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5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58</xdr:row>
      <xdr:rowOff>85725</xdr:rowOff>
    </xdr:from>
    <xdr:ext cx="47625" cy="47625"/>
    <xdr:pic macro="[1]!DesignIconClicked">
      <xdr:nvPicPr>
        <xdr:cNvPr id="15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5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5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58</xdr:row>
      <xdr:rowOff>85725</xdr:rowOff>
    </xdr:from>
    <xdr:ext cx="47625" cy="47625"/>
    <xdr:pic macro="[1]!DesignIconClicked">
      <xdr:nvPicPr>
        <xdr:cNvPr id="15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58</xdr:row>
      <xdr:rowOff>85725</xdr:rowOff>
    </xdr:from>
    <xdr:ext cx="47625" cy="47625"/>
    <xdr:pic macro="[1]!DesignIconClicked">
      <xdr:nvPicPr>
        <xdr:cNvPr id="15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6528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59</xdr:row>
      <xdr:rowOff>0</xdr:rowOff>
    </xdr:from>
    <xdr:ext cx="123825" cy="123825"/>
    <xdr:pic macro="[1]!DesignIconClicked">
      <xdr:nvPicPr>
        <xdr:cNvPr id="151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734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59</xdr:row>
      <xdr:rowOff>0</xdr:rowOff>
    </xdr:from>
    <xdr:ext cx="123825" cy="123825"/>
    <xdr:pic macro="[1]!DesignIconClicked">
      <xdr:nvPicPr>
        <xdr:cNvPr id="151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734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59</xdr:row>
      <xdr:rowOff>0</xdr:rowOff>
    </xdr:from>
    <xdr:ext cx="123825" cy="123825"/>
    <xdr:pic macro="[1]!DesignIconClicked">
      <xdr:nvPicPr>
        <xdr:cNvPr id="151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734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59</xdr:row>
      <xdr:rowOff>0</xdr:rowOff>
    </xdr:from>
    <xdr:ext cx="123825" cy="123825"/>
    <xdr:pic macro="[1]!DesignIconClicked">
      <xdr:nvPicPr>
        <xdr:cNvPr id="151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734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59</xdr:row>
      <xdr:rowOff>85725</xdr:rowOff>
    </xdr:from>
    <xdr:ext cx="47625" cy="47625"/>
    <xdr:pic macro="[1]!DesignIconClicked">
      <xdr:nvPicPr>
        <xdr:cNvPr id="15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5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5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59</xdr:row>
      <xdr:rowOff>85725</xdr:rowOff>
    </xdr:from>
    <xdr:ext cx="47625" cy="47625"/>
    <xdr:pic macro="[1]!DesignIconClicked">
      <xdr:nvPicPr>
        <xdr:cNvPr id="15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5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5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5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59</xdr:row>
      <xdr:rowOff>85725</xdr:rowOff>
    </xdr:from>
    <xdr:ext cx="47625" cy="47625"/>
    <xdr:pic macro="[1]!DesignIconClicked">
      <xdr:nvPicPr>
        <xdr:cNvPr id="15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5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5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59</xdr:row>
      <xdr:rowOff>85725</xdr:rowOff>
    </xdr:from>
    <xdr:ext cx="47625" cy="47625"/>
    <xdr:pic macro="[1]!DesignIconClicked">
      <xdr:nvPicPr>
        <xdr:cNvPr id="15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59</xdr:row>
      <xdr:rowOff>85725</xdr:rowOff>
    </xdr:from>
    <xdr:ext cx="47625" cy="47625"/>
    <xdr:pic macro="[1]!DesignIconClicked">
      <xdr:nvPicPr>
        <xdr:cNvPr id="15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820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60</xdr:row>
      <xdr:rowOff>0</xdr:rowOff>
    </xdr:from>
    <xdr:ext cx="123825" cy="123825"/>
    <xdr:pic macro="[1]!DesignIconClicked">
      <xdr:nvPicPr>
        <xdr:cNvPr id="152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902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60</xdr:row>
      <xdr:rowOff>0</xdr:rowOff>
    </xdr:from>
    <xdr:ext cx="123825" cy="123825"/>
    <xdr:pic macro="[1]!DesignIconClicked">
      <xdr:nvPicPr>
        <xdr:cNvPr id="152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902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60</xdr:row>
      <xdr:rowOff>0</xdr:rowOff>
    </xdr:from>
    <xdr:ext cx="123825" cy="123825"/>
    <xdr:pic macro="[1]!DesignIconClicked">
      <xdr:nvPicPr>
        <xdr:cNvPr id="152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1902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60</xdr:row>
      <xdr:rowOff>0</xdr:rowOff>
    </xdr:from>
    <xdr:ext cx="123825" cy="123825"/>
    <xdr:pic macro="[1]!DesignIconClicked">
      <xdr:nvPicPr>
        <xdr:cNvPr id="152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1902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60</xdr:row>
      <xdr:rowOff>85725</xdr:rowOff>
    </xdr:from>
    <xdr:ext cx="47625" cy="47625"/>
    <xdr:pic macro="[1]!DesignIconClicked">
      <xdr:nvPicPr>
        <xdr:cNvPr id="15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5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5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60</xdr:row>
      <xdr:rowOff>85725</xdr:rowOff>
    </xdr:from>
    <xdr:ext cx="47625" cy="47625"/>
    <xdr:pic macro="[1]!DesignIconClicked">
      <xdr:nvPicPr>
        <xdr:cNvPr id="15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5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5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5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60</xdr:row>
      <xdr:rowOff>85725</xdr:rowOff>
    </xdr:from>
    <xdr:ext cx="47625" cy="47625"/>
    <xdr:pic macro="[1]!DesignIconClicked">
      <xdr:nvPicPr>
        <xdr:cNvPr id="15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5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5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60</xdr:row>
      <xdr:rowOff>85725</xdr:rowOff>
    </xdr:from>
    <xdr:ext cx="47625" cy="47625"/>
    <xdr:pic macro="[1]!DesignIconClicked">
      <xdr:nvPicPr>
        <xdr:cNvPr id="15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60</xdr:row>
      <xdr:rowOff>85725</xdr:rowOff>
    </xdr:from>
    <xdr:ext cx="47625" cy="47625"/>
    <xdr:pic macro="[1]!DesignIconClicked">
      <xdr:nvPicPr>
        <xdr:cNvPr id="15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19881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61</xdr:row>
      <xdr:rowOff>0</xdr:rowOff>
    </xdr:from>
    <xdr:ext cx="123825" cy="123825"/>
    <xdr:pic macro="[1]!DesignIconClicked">
      <xdr:nvPicPr>
        <xdr:cNvPr id="154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070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61</xdr:row>
      <xdr:rowOff>0</xdr:rowOff>
    </xdr:from>
    <xdr:ext cx="123825" cy="123825"/>
    <xdr:pic macro="[1]!DesignIconClicked">
      <xdr:nvPicPr>
        <xdr:cNvPr id="154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070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61</xdr:row>
      <xdr:rowOff>0</xdr:rowOff>
    </xdr:from>
    <xdr:ext cx="123825" cy="123825"/>
    <xdr:pic macro="[1]!DesignIconClicked">
      <xdr:nvPicPr>
        <xdr:cNvPr id="154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070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61</xdr:row>
      <xdr:rowOff>0</xdr:rowOff>
    </xdr:from>
    <xdr:ext cx="123825" cy="123825"/>
    <xdr:pic macro="[1]!DesignIconClicked">
      <xdr:nvPicPr>
        <xdr:cNvPr id="154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070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61</xdr:row>
      <xdr:rowOff>85725</xdr:rowOff>
    </xdr:from>
    <xdr:ext cx="47625" cy="47625"/>
    <xdr:pic macro="[1]!DesignIconClicked">
      <xdr:nvPicPr>
        <xdr:cNvPr id="15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61</xdr:row>
      <xdr:rowOff>85725</xdr:rowOff>
    </xdr:from>
    <xdr:ext cx="47625" cy="47625"/>
    <xdr:pic macro="[1]!DesignIconClicked">
      <xdr:nvPicPr>
        <xdr:cNvPr id="15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61</xdr:row>
      <xdr:rowOff>85725</xdr:rowOff>
    </xdr:from>
    <xdr:ext cx="47625" cy="47625"/>
    <xdr:pic macro="[1]!DesignIconClicked">
      <xdr:nvPicPr>
        <xdr:cNvPr id="15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61</xdr:row>
      <xdr:rowOff>85725</xdr:rowOff>
    </xdr:from>
    <xdr:ext cx="47625" cy="47625"/>
    <xdr:pic macro="[1]!DesignIconClicked">
      <xdr:nvPicPr>
        <xdr:cNvPr id="15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61</xdr:row>
      <xdr:rowOff>85725</xdr:rowOff>
    </xdr:from>
    <xdr:ext cx="47625" cy="47625"/>
    <xdr:pic macro="[1]!DesignIconClicked">
      <xdr:nvPicPr>
        <xdr:cNvPr id="15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61</xdr:row>
      <xdr:rowOff>85725</xdr:rowOff>
    </xdr:from>
    <xdr:ext cx="47625" cy="47625"/>
    <xdr:pic macro="[1]!DesignIconClicked">
      <xdr:nvPicPr>
        <xdr:cNvPr id="15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61</xdr:row>
      <xdr:rowOff>85725</xdr:rowOff>
    </xdr:from>
    <xdr:ext cx="47625" cy="47625"/>
    <xdr:pic macro="[1]!DesignIconClicked">
      <xdr:nvPicPr>
        <xdr:cNvPr id="15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61</xdr:row>
      <xdr:rowOff>85725</xdr:rowOff>
    </xdr:from>
    <xdr:ext cx="47625" cy="47625"/>
    <xdr:pic macro="[1]!DesignIconClicked">
      <xdr:nvPicPr>
        <xdr:cNvPr id="15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61</xdr:row>
      <xdr:rowOff>85725</xdr:rowOff>
    </xdr:from>
    <xdr:ext cx="47625" cy="47625"/>
    <xdr:pic macro="[1]!DesignIconClicked">
      <xdr:nvPicPr>
        <xdr:cNvPr id="15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61</xdr:row>
      <xdr:rowOff>85725</xdr:rowOff>
    </xdr:from>
    <xdr:ext cx="47625" cy="47625"/>
    <xdr:pic macro="[1]!DesignIconClicked">
      <xdr:nvPicPr>
        <xdr:cNvPr id="15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61</xdr:row>
      <xdr:rowOff>85725</xdr:rowOff>
    </xdr:from>
    <xdr:ext cx="47625" cy="47625"/>
    <xdr:pic macro="[1]!DesignIconClicked">
      <xdr:nvPicPr>
        <xdr:cNvPr id="15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61</xdr:row>
      <xdr:rowOff>85725</xdr:rowOff>
    </xdr:from>
    <xdr:ext cx="47625" cy="47625"/>
    <xdr:pic macro="[1]!DesignIconClicked">
      <xdr:nvPicPr>
        <xdr:cNvPr id="15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1558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62</xdr:row>
      <xdr:rowOff>0</xdr:rowOff>
    </xdr:from>
    <xdr:ext cx="123825" cy="123825"/>
    <xdr:pic macro="[1]!DesignIconClicked">
      <xdr:nvPicPr>
        <xdr:cNvPr id="155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237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62</xdr:row>
      <xdr:rowOff>0</xdr:rowOff>
    </xdr:from>
    <xdr:ext cx="123825" cy="123825"/>
    <xdr:pic macro="[1]!DesignIconClicked">
      <xdr:nvPicPr>
        <xdr:cNvPr id="155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237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62</xdr:row>
      <xdr:rowOff>0</xdr:rowOff>
    </xdr:from>
    <xdr:ext cx="123825" cy="123825"/>
    <xdr:pic macro="[1]!DesignIconClicked">
      <xdr:nvPicPr>
        <xdr:cNvPr id="156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237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62</xdr:row>
      <xdr:rowOff>0</xdr:rowOff>
    </xdr:from>
    <xdr:ext cx="123825" cy="123825"/>
    <xdr:pic macro="[1]!DesignIconClicked">
      <xdr:nvPicPr>
        <xdr:cNvPr id="156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237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62</xdr:row>
      <xdr:rowOff>85725</xdr:rowOff>
    </xdr:from>
    <xdr:ext cx="47625" cy="47625"/>
    <xdr:pic macro="[1]!DesignIconClicked">
      <xdr:nvPicPr>
        <xdr:cNvPr id="15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15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15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62</xdr:row>
      <xdr:rowOff>85725</xdr:rowOff>
    </xdr:from>
    <xdr:ext cx="47625" cy="47625"/>
    <xdr:pic macro="[1]!DesignIconClicked">
      <xdr:nvPicPr>
        <xdr:cNvPr id="15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15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15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15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62</xdr:row>
      <xdr:rowOff>85725</xdr:rowOff>
    </xdr:from>
    <xdr:ext cx="47625" cy="47625"/>
    <xdr:pic macro="[1]!DesignIconClicked">
      <xdr:nvPicPr>
        <xdr:cNvPr id="15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15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15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15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62</xdr:row>
      <xdr:rowOff>85725</xdr:rowOff>
    </xdr:from>
    <xdr:ext cx="47625" cy="47625"/>
    <xdr:pic macro="[1]!DesignIconClicked">
      <xdr:nvPicPr>
        <xdr:cNvPr id="15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63</xdr:row>
      <xdr:rowOff>0</xdr:rowOff>
    </xdr:from>
    <xdr:ext cx="123825" cy="123825"/>
    <xdr:pic macro="[1]!DesignIconClicked">
      <xdr:nvPicPr>
        <xdr:cNvPr id="157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405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63</xdr:row>
      <xdr:rowOff>0</xdr:rowOff>
    </xdr:from>
    <xdr:ext cx="123825" cy="123825"/>
    <xdr:pic macro="[1]!DesignIconClicked">
      <xdr:nvPicPr>
        <xdr:cNvPr id="157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405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63</xdr:row>
      <xdr:rowOff>0</xdr:rowOff>
    </xdr:from>
    <xdr:ext cx="123825" cy="123825"/>
    <xdr:pic macro="[1]!DesignIconClicked">
      <xdr:nvPicPr>
        <xdr:cNvPr id="157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405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63</xdr:row>
      <xdr:rowOff>0</xdr:rowOff>
    </xdr:from>
    <xdr:ext cx="123825" cy="123825"/>
    <xdr:pic macro="[1]!DesignIconClicked">
      <xdr:nvPicPr>
        <xdr:cNvPr id="157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405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63</xdr:row>
      <xdr:rowOff>85725</xdr:rowOff>
    </xdr:from>
    <xdr:ext cx="47625" cy="47625"/>
    <xdr:pic macro="[1]!DesignIconClicked">
      <xdr:nvPicPr>
        <xdr:cNvPr id="15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15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15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63</xdr:row>
      <xdr:rowOff>85725</xdr:rowOff>
    </xdr:from>
    <xdr:ext cx="47625" cy="47625"/>
    <xdr:pic macro="[1]!DesignIconClicked">
      <xdr:nvPicPr>
        <xdr:cNvPr id="15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15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15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15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63</xdr:row>
      <xdr:rowOff>85725</xdr:rowOff>
    </xdr:from>
    <xdr:ext cx="47625" cy="47625"/>
    <xdr:pic macro="[1]!DesignIconClicked">
      <xdr:nvPicPr>
        <xdr:cNvPr id="15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15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15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15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63</xdr:row>
      <xdr:rowOff>85725</xdr:rowOff>
    </xdr:from>
    <xdr:ext cx="47625" cy="47625"/>
    <xdr:pic macro="[1]!DesignIconClicked">
      <xdr:nvPicPr>
        <xdr:cNvPr id="15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64</xdr:row>
      <xdr:rowOff>0</xdr:rowOff>
    </xdr:from>
    <xdr:ext cx="123825" cy="123825"/>
    <xdr:pic macro="[1]!DesignIconClicked">
      <xdr:nvPicPr>
        <xdr:cNvPr id="159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573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64</xdr:row>
      <xdr:rowOff>0</xdr:rowOff>
    </xdr:from>
    <xdr:ext cx="123825" cy="123825"/>
    <xdr:pic macro="[1]!DesignIconClicked">
      <xdr:nvPicPr>
        <xdr:cNvPr id="159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573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64</xdr:row>
      <xdr:rowOff>0</xdr:rowOff>
    </xdr:from>
    <xdr:ext cx="123825" cy="123825"/>
    <xdr:pic macro="[1]!DesignIconClicked">
      <xdr:nvPicPr>
        <xdr:cNvPr id="159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573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64</xdr:row>
      <xdr:rowOff>0</xdr:rowOff>
    </xdr:from>
    <xdr:ext cx="123825" cy="123825"/>
    <xdr:pic macro="[1]!DesignIconClicked">
      <xdr:nvPicPr>
        <xdr:cNvPr id="159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573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64</xdr:row>
      <xdr:rowOff>85725</xdr:rowOff>
    </xdr:from>
    <xdr:ext cx="47625" cy="47625"/>
    <xdr:pic macro="[1]!DesignIconClicked">
      <xdr:nvPicPr>
        <xdr:cNvPr id="15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15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15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64</xdr:row>
      <xdr:rowOff>85725</xdr:rowOff>
    </xdr:from>
    <xdr:ext cx="47625" cy="47625"/>
    <xdr:pic macro="[1]!DesignIconClicked">
      <xdr:nvPicPr>
        <xdr:cNvPr id="15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15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15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16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64</xdr:row>
      <xdr:rowOff>85725</xdr:rowOff>
    </xdr:from>
    <xdr:ext cx="47625" cy="47625"/>
    <xdr:pic macro="[1]!DesignIconClicked">
      <xdr:nvPicPr>
        <xdr:cNvPr id="16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16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16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16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64</xdr:row>
      <xdr:rowOff>85725</xdr:rowOff>
    </xdr:from>
    <xdr:ext cx="47625" cy="47625"/>
    <xdr:pic macro="[1]!DesignIconClicked">
      <xdr:nvPicPr>
        <xdr:cNvPr id="16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65</xdr:row>
      <xdr:rowOff>0</xdr:rowOff>
    </xdr:from>
    <xdr:ext cx="123825" cy="123825"/>
    <xdr:pic macro="[1]!DesignIconClicked">
      <xdr:nvPicPr>
        <xdr:cNvPr id="160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65</xdr:row>
      <xdr:rowOff>0</xdr:rowOff>
    </xdr:from>
    <xdr:ext cx="123825" cy="123825"/>
    <xdr:pic macro="[1]!DesignIconClicked">
      <xdr:nvPicPr>
        <xdr:cNvPr id="160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65</xdr:row>
      <xdr:rowOff>0</xdr:rowOff>
    </xdr:from>
    <xdr:ext cx="123825" cy="123825"/>
    <xdr:pic macro="[1]!DesignIconClicked">
      <xdr:nvPicPr>
        <xdr:cNvPr id="160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65</xdr:row>
      <xdr:rowOff>0</xdr:rowOff>
    </xdr:from>
    <xdr:ext cx="123825" cy="123825"/>
    <xdr:pic macro="[1]!DesignIconClicked">
      <xdr:nvPicPr>
        <xdr:cNvPr id="160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16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16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16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16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66</xdr:row>
      <xdr:rowOff>0</xdr:rowOff>
    </xdr:from>
    <xdr:ext cx="123825" cy="123825"/>
    <xdr:pic macro="[1]!DesignIconClicked">
      <xdr:nvPicPr>
        <xdr:cNvPr id="162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66</xdr:row>
      <xdr:rowOff>0</xdr:rowOff>
    </xdr:from>
    <xdr:ext cx="123825" cy="123825"/>
    <xdr:pic macro="[1]!DesignIconClicked">
      <xdr:nvPicPr>
        <xdr:cNvPr id="162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66</xdr:row>
      <xdr:rowOff>0</xdr:rowOff>
    </xdr:from>
    <xdr:ext cx="123825" cy="123825"/>
    <xdr:pic macro="[1]!DesignIconClicked">
      <xdr:nvPicPr>
        <xdr:cNvPr id="162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66</xdr:row>
      <xdr:rowOff>0</xdr:rowOff>
    </xdr:from>
    <xdr:ext cx="123825" cy="123825"/>
    <xdr:pic macro="[1]!DesignIconClicked">
      <xdr:nvPicPr>
        <xdr:cNvPr id="162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16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16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16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16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67</xdr:row>
      <xdr:rowOff>0</xdr:rowOff>
    </xdr:from>
    <xdr:ext cx="123825" cy="123825"/>
    <xdr:pic macro="[1]!DesignIconClicked">
      <xdr:nvPicPr>
        <xdr:cNvPr id="163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67</xdr:row>
      <xdr:rowOff>0</xdr:rowOff>
    </xdr:from>
    <xdr:ext cx="123825" cy="123825"/>
    <xdr:pic macro="[1]!DesignIconClicked">
      <xdr:nvPicPr>
        <xdr:cNvPr id="163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67</xdr:row>
      <xdr:rowOff>0</xdr:rowOff>
    </xdr:from>
    <xdr:ext cx="123825" cy="123825"/>
    <xdr:pic macro="[1]!DesignIconClicked">
      <xdr:nvPicPr>
        <xdr:cNvPr id="164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67</xdr:row>
      <xdr:rowOff>0</xdr:rowOff>
    </xdr:from>
    <xdr:ext cx="123825" cy="123825"/>
    <xdr:pic macro="[1]!DesignIconClicked">
      <xdr:nvPicPr>
        <xdr:cNvPr id="164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65</xdr:row>
      <xdr:rowOff>0</xdr:rowOff>
    </xdr:from>
    <xdr:ext cx="123825" cy="123825"/>
    <xdr:pic macro="[1]!DesignIconClicked">
      <xdr:nvPicPr>
        <xdr:cNvPr id="164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65</xdr:row>
      <xdr:rowOff>0</xdr:rowOff>
    </xdr:from>
    <xdr:ext cx="123825" cy="123825"/>
    <xdr:pic macro="[1]!DesignIconClicked">
      <xdr:nvPicPr>
        <xdr:cNvPr id="164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65</xdr:row>
      <xdr:rowOff>0</xdr:rowOff>
    </xdr:from>
    <xdr:ext cx="123825" cy="123825"/>
    <xdr:pic macro="[1]!DesignIconClicked">
      <xdr:nvPicPr>
        <xdr:cNvPr id="164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65</xdr:row>
      <xdr:rowOff>0</xdr:rowOff>
    </xdr:from>
    <xdr:ext cx="123825" cy="123825"/>
    <xdr:pic macro="[1]!DesignIconClicked">
      <xdr:nvPicPr>
        <xdr:cNvPr id="164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16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16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16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16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16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66</xdr:row>
      <xdr:rowOff>0</xdr:rowOff>
    </xdr:from>
    <xdr:ext cx="123825" cy="123825"/>
    <xdr:pic macro="[1]!DesignIconClicked">
      <xdr:nvPicPr>
        <xdr:cNvPr id="165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66</xdr:row>
      <xdr:rowOff>0</xdr:rowOff>
    </xdr:from>
    <xdr:ext cx="123825" cy="123825"/>
    <xdr:pic macro="[1]!DesignIconClicked">
      <xdr:nvPicPr>
        <xdr:cNvPr id="165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66</xdr:row>
      <xdr:rowOff>0</xdr:rowOff>
    </xdr:from>
    <xdr:ext cx="123825" cy="123825"/>
    <xdr:pic macro="[1]!DesignIconClicked">
      <xdr:nvPicPr>
        <xdr:cNvPr id="166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66</xdr:row>
      <xdr:rowOff>0</xdr:rowOff>
    </xdr:from>
    <xdr:ext cx="123825" cy="123825"/>
    <xdr:pic macro="[1]!DesignIconClicked">
      <xdr:nvPicPr>
        <xdr:cNvPr id="166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16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16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16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16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16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67</xdr:row>
      <xdr:rowOff>0</xdr:rowOff>
    </xdr:from>
    <xdr:ext cx="123825" cy="123825"/>
    <xdr:pic macro="[1]!DesignIconClicked">
      <xdr:nvPicPr>
        <xdr:cNvPr id="167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67</xdr:row>
      <xdr:rowOff>0</xdr:rowOff>
    </xdr:from>
    <xdr:ext cx="123825" cy="123825"/>
    <xdr:pic macro="[1]!DesignIconClicked">
      <xdr:nvPicPr>
        <xdr:cNvPr id="167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67</xdr:row>
      <xdr:rowOff>0</xdr:rowOff>
    </xdr:from>
    <xdr:ext cx="123825" cy="123825"/>
    <xdr:pic macro="[1]!DesignIconClicked">
      <xdr:nvPicPr>
        <xdr:cNvPr id="167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67</xdr:row>
      <xdr:rowOff>0</xdr:rowOff>
    </xdr:from>
    <xdr:ext cx="123825" cy="123825"/>
    <xdr:pic macro="[1]!DesignIconClicked">
      <xdr:nvPicPr>
        <xdr:cNvPr id="167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67</xdr:row>
      <xdr:rowOff>85725</xdr:rowOff>
    </xdr:from>
    <xdr:ext cx="47625" cy="47625"/>
    <xdr:pic macro="[1]!DesignIconClicked">
      <xdr:nvPicPr>
        <xdr:cNvPr id="16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16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16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67</xdr:row>
      <xdr:rowOff>85725</xdr:rowOff>
    </xdr:from>
    <xdr:ext cx="47625" cy="47625"/>
    <xdr:pic macro="[1]!DesignIconClicked">
      <xdr:nvPicPr>
        <xdr:cNvPr id="16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16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16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16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67</xdr:row>
      <xdr:rowOff>85725</xdr:rowOff>
    </xdr:from>
    <xdr:ext cx="47625" cy="47625"/>
    <xdr:pic macro="[1]!DesignIconClicked">
      <xdr:nvPicPr>
        <xdr:cNvPr id="16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16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16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16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67</xdr:row>
      <xdr:rowOff>85725</xdr:rowOff>
    </xdr:from>
    <xdr:ext cx="47625" cy="47625"/>
    <xdr:pic macro="[1]!DesignIconClicked">
      <xdr:nvPicPr>
        <xdr:cNvPr id="16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68</xdr:row>
      <xdr:rowOff>0</xdr:rowOff>
    </xdr:from>
    <xdr:ext cx="123825" cy="123825"/>
    <xdr:pic macro="[1]!DesignIconClicked">
      <xdr:nvPicPr>
        <xdr:cNvPr id="169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69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69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69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16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6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6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16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6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6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7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17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7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7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7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17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68</xdr:row>
      <xdr:rowOff>0</xdr:rowOff>
    </xdr:from>
    <xdr:ext cx="123825" cy="123825"/>
    <xdr:pic macro="[1]!DesignIconClicked">
      <xdr:nvPicPr>
        <xdr:cNvPr id="170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70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70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70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71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71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71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71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17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7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7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17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7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7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7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17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7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7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7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17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69</xdr:row>
      <xdr:rowOff>0</xdr:rowOff>
    </xdr:from>
    <xdr:ext cx="123825" cy="123825"/>
    <xdr:pic macro="[1]!DesignIconClicked">
      <xdr:nvPicPr>
        <xdr:cNvPr id="172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172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172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172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7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7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7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7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7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7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7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7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7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7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7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7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70</xdr:row>
      <xdr:rowOff>0</xdr:rowOff>
    </xdr:from>
    <xdr:ext cx="123825" cy="123825"/>
    <xdr:pic macro="[1]!DesignIconClicked">
      <xdr:nvPicPr>
        <xdr:cNvPr id="174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74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74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74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7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7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7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7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7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7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7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7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7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7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7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7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70</xdr:row>
      <xdr:rowOff>0</xdr:rowOff>
    </xdr:from>
    <xdr:ext cx="123825" cy="123825"/>
    <xdr:pic macro="[1]!DesignIconClicked">
      <xdr:nvPicPr>
        <xdr:cNvPr id="175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75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76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76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7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7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7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7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7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7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7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7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7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7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7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7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71</xdr:row>
      <xdr:rowOff>0</xdr:rowOff>
    </xdr:from>
    <xdr:ext cx="123825" cy="123825"/>
    <xdr:pic macro="[1]!DesignIconClicked">
      <xdr:nvPicPr>
        <xdr:cNvPr id="177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177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177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177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7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7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7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7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7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7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7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7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7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7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7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7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72</xdr:row>
      <xdr:rowOff>0</xdr:rowOff>
    </xdr:from>
    <xdr:ext cx="123825" cy="123825"/>
    <xdr:pic macro="[1]!DesignIconClicked">
      <xdr:nvPicPr>
        <xdr:cNvPr id="179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179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179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179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179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179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179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179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7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7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8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8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8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8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8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8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8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8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8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8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70</xdr:row>
      <xdr:rowOff>0</xdr:rowOff>
    </xdr:from>
    <xdr:ext cx="123825" cy="123825"/>
    <xdr:pic macro="[1]!DesignIconClicked">
      <xdr:nvPicPr>
        <xdr:cNvPr id="181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81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81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81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8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8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8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8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8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8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8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8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8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8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8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8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70</xdr:row>
      <xdr:rowOff>0</xdr:rowOff>
    </xdr:from>
    <xdr:ext cx="123825" cy="123825"/>
    <xdr:pic macro="[1]!DesignIconClicked">
      <xdr:nvPicPr>
        <xdr:cNvPr id="182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82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82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82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8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8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8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8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8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8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8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8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8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8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8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8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71</xdr:row>
      <xdr:rowOff>0</xdr:rowOff>
    </xdr:from>
    <xdr:ext cx="123825" cy="123825"/>
    <xdr:pic macro="[1]!DesignIconClicked">
      <xdr:nvPicPr>
        <xdr:cNvPr id="184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184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184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184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8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8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8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8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8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8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8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8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8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8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8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8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72</xdr:row>
      <xdr:rowOff>0</xdr:rowOff>
    </xdr:from>
    <xdr:ext cx="123825" cy="123825"/>
    <xdr:pic macro="[1]!DesignIconClicked">
      <xdr:nvPicPr>
        <xdr:cNvPr id="185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185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186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186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18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8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8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18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8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8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8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18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8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8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8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18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73</xdr:row>
      <xdr:rowOff>0</xdr:rowOff>
    </xdr:from>
    <xdr:ext cx="123825" cy="123825"/>
    <xdr:pic macro="[1]!DesignIconClicked">
      <xdr:nvPicPr>
        <xdr:cNvPr id="187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73</xdr:row>
      <xdr:rowOff>0</xdr:rowOff>
    </xdr:from>
    <xdr:ext cx="123825" cy="123825"/>
    <xdr:pic macro="[1]!DesignIconClicked">
      <xdr:nvPicPr>
        <xdr:cNvPr id="187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73</xdr:row>
      <xdr:rowOff>0</xdr:rowOff>
    </xdr:from>
    <xdr:ext cx="123825" cy="123825"/>
    <xdr:pic macro="[1]!DesignIconClicked">
      <xdr:nvPicPr>
        <xdr:cNvPr id="187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73</xdr:row>
      <xdr:rowOff>0</xdr:rowOff>
    </xdr:from>
    <xdr:ext cx="123825" cy="123825"/>
    <xdr:pic macro="[1]!DesignIconClicked">
      <xdr:nvPicPr>
        <xdr:cNvPr id="187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87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87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88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88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18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8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8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18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8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8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8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18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8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8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18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18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68</xdr:row>
      <xdr:rowOff>0</xdr:rowOff>
    </xdr:from>
    <xdr:ext cx="123825" cy="123825"/>
    <xdr:pic macro="[1]!DesignIconClicked">
      <xdr:nvPicPr>
        <xdr:cNvPr id="189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89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89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189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18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8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9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19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9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9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9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19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9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9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19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19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69</xdr:row>
      <xdr:rowOff>0</xdr:rowOff>
    </xdr:from>
    <xdr:ext cx="123825" cy="123825"/>
    <xdr:pic macro="[1]!DesignIconClicked">
      <xdr:nvPicPr>
        <xdr:cNvPr id="191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191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191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191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9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9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9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9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9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9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9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9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9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9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19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19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70</xdr:row>
      <xdr:rowOff>0</xdr:rowOff>
    </xdr:from>
    <xdr:ext cx="123825" cy="123825"/>
    <xdr:pic macro="[1]!DesignIconClicked">
      <xdr:nvPicPr>
        <xdr:cNvPr id="192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92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92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92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9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9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9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9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9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9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9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9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9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9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19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19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70</xdr:row>
      <xdr:rowOff>0</xdr:rowOff>
    </xdr:from>
    <xdr:ext cx="123825" cy="123825"/>
    <xdr:pic macro="[1]!DesignIconClicked">
      <xdr:nvPicPr>
        <xdr:cNvPr id="194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94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94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194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9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9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9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9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9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9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9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9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9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9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19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19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71</xdr:row>
      <xdr:rowOff>0</xdr:rowOff>
    </xdr:from>
    <xdr:ext cx="123825" cy="123825"/>
    <xdr:pic macro="[1]!DesignIconClicked">
      <xdr:nvPicPr>
        <xdr:cNvPr id="195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195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196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196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9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9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9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9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9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9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9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9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9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9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19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19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72</xdr:row>
      <xdr:rowOff>0</xdr:rowOff>
    </xdr:from>
    <xdr:ext cx="123825" cy="123825"/>
    <xdr:pic macro="[1]!DesignIconClicked">
      <xdr:nvPicPr>
        <xdr:cNvPr id="197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197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197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197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19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9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9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19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9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9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9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19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9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9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19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19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73</xdr:row>
      <xdr:rowOff>0</xdr:rowOff>
    </xdr:from>
    <xdr:ext cx="123825" cy="123825"/>
    <xdr:pic macro="[1]!DesignIconClicked">
      <xdr:nvPicPr>
        <xdr:cNvPr id="199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73</xdr:row>
      <xdr:rowOff>0</xdr:rowOff>
    </xdr:from>
    <xdr:ext cx="123825" cy="123825"/>
    <xdr:pic macro="[1]!DesignIconClicked">
      <xdr:nvPicPr>
        <xdr:cNvPr id="199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73</xdr:row>
      <xdr:rowOff>0</xdr:rowOff>
    </xdr:from>
    <xdr:ext cx="123825" cy="123825"/>
    <xdr:pic macro="[1]!DesignIconClicked">
      <xdr:nvPicPr>
        <xdr:cNvPr id="199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73</xdr:row>
      <xdr:rowOff>0</xdr:rowOff>
    </xdr:from>
    <xdr:ext cx="123825" cy="123825"/>
    <xdr:pic macro="[1]!DesignIconClicked">
      <xdr:nvPicPr>
        <xdr:cNvPr id="199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73</xdr:row>
      <xdr:rowOff>85725</xdr:rowOff>
    </xdr:from>
    <xdr:ext cx="47625" cy="47625"/>
    <xdr:pic macro="[1]!DesignIconClicked">
      <xdr:nvPicPr>
        <xdr:cNvPr id="19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19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19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73</xdr:row>
      <xdr:rowOff>85725</xdr:rowOff>
    </xdr:from>
    <xdr:ext cx="47625" cy="47625"/>
    <xdr:pic macro="[1]!DesignIconClicked">
      <xdr:nvPicPr>
        <xdr:cNvPr id="19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19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19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0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73</xdr:row>
      <xdr:rowOff>85725</xdr:rowOff>
    </xdr:from>
    <xdr:ext cx="47625" cy="47625"/>
    <xdr:pic macro="[1]!DesignIconClicked">
      <xdr:nvPicPr>
        <xdr:cNvPr id="20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0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0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0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73</xdr:row>
      <xdr:rowOff>85725</xdr:rowOff>
    </xdr:from>
    <xdr:ext cx="47625" cy="47625"/>
    <xdr:pic macro="[1]!DesignIconClicked">
      <xdr:nvPicPr>
        <xdr:cNvPr id="20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74</xdr:row>
      <xdr:rowOff>0</xdr:rowOff>
    </xdr:from>
    <xdr:ext cx="123825" cy="123825"/>
    <xdr:pic macro="[1]!DesignIconClicked">
      <xdr:nvPicPr>
        <xdr:cNvPr id="200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249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74</xdr:row>
      <xdr:rowOff>0</xdr:rowOff>
    </xdr:from>
    <xdr:ext cx="123825" cy="123825"/>
    <xdr:pic macro="[1]!DesignIconClicked">
      <xdr:nvPicPr>
        <xdr:cNvPr id="200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249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74</xdr:row>
      <xdr:rowOff>0</xdr:rowOff>
    </xdr:from>
    <xdr:ext cx="123825" cy="123825"/>
    <xdr:pic macro="[1]!DesignIconClicked">
      <xdr:nvPicPr>
        <xdr:cNvPr id="200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249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74</xdr:row>
      <xdr:rowOff>0</xdr:rowOff>
    </xdr:from>
    <xdr:ext cx="123825" cy="123825"/>
    <xdr:pic macro="[1]!DesignIconClicked">
      <xdr:nvPicPr>
        <xdr:cNvPr id="200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249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62</xdr:row>
      <xdr:rowOff>0</xdr:rowOff>
    </xdr:from>
    <xdr:ext cx="123825" cy="123825"/>
    <xdr:pic macro="[1]!DesignIconClicked">
      <xdr:nvPicPr>
        <xdr:cNvPr id="201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237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62</xdr:row>
      <xdr:rowOff>0</xdr:rowOff>
    </xdr:from>
    <xdr:ext cx="123825" cy="123825"/>
    <xdr:pic macro="[1]!DesignIconClicked">
      <xdr:nvPicPr>
        <xdr:cNvPr id="201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237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62</xdr:row>
      <xdr:rowOff>0</xdr:rowOff>
    </xdr:from>
    <xdr:ext cx="123825" cy="123825"/>
    <xdr:pic macro="[1]!DesignIconClicked">
      <xdr:nvPicPr>
        <xdr:cNvPr id="201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237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62</xdr:row>
      <xdr:rowOff>0</xdr:rowOff>
    </xdr:from>
    <xdr:ext cx="123825" cy="123825"/>
    <xdr:pic macro="[1]!DesignIconClicked">
      <xdr:nvPicPr>
        <xdr:cNvPr id="201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237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62</xdr:row>
      <xdr:rowOff>85725</xdr:rowOff>
    </xdr:from>
    <xdr:ext cx="47625" cy="47625"/>
    <xdr:pic macro="[1]!DesignIconClicked">
      <xdr:nvPicPr>
        <xdr:cNvPr id="20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20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20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62</xdr:row>
      <xdr:rowOff>85725</xdr:rowOff>
    </xdr:from>
    <xdr:ext cx="47625" cy="47625"/>
    <xdr:pic macro="[1]!DesignIconClicked">
      <xdr:nvPicPr>
        <xdr:cNvPr id="20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20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20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20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62</xdr:row>
      <xdr:rowOff>85725</xdr:rowOff>
    </xdr:from>
    <xdr:ext cx="47625" cy="47625"/>
    <xdr:pic macro="[1]!DesignIconClicked">
      <xdr:nvPicPr>
        <xdr:cNvPr id="20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20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20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62</xdr:row>
      <xdr:rowOff>85725</xdr:rowOff>
    </xdr:from>
    <xdr:ext cx="47625" cy="47625"/>
    <xdr:pic macro="[1]!DesignIconClicked">
      <xdr:nvPicPr>
        <xdr:cNvPr id="20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62</xdr:row>
      <xdr:rowOff>85725</xdr:rowOff>
    </xdr:from>
    <xdr:ext cx="47625" cy="47625"/>
    <xdr:pic macro="[1]!DesignIconClicked">
      <xdr:nvPicPr>
        <xdr:cNvPr id="20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3234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63</xdr:row>
      <xdr:rowOff>0</xdr:rowOff>
    </xdr:from>
    <xdr:ext cx="123825" cy="123825"/>
    <xdr:pic macro="[1]!DesignIconClicked">
      <xdr:nvPicPr>
        <xdr:cNvPr id="202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405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63</xdr:row>
      <xdr:rowOff>0</xdr:rowOff>
    </xdr:from>
    <xdr:ext cx="123825" cy="123825"/>
    <xdr:pic macro="[1]!DesignIconClicked">
      <xdr:nvPicPr>
        <xdr:cNvPr id="202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405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63</xdr:row>
      <xdr:rowOff>0</xdr:rowOff>
    </xdr:from>
    <xdr:ext cx="123825" cy="123825"/>
    <xdr:pic macro="[1]!DesignIconClicked">
      <xdr:nvPicPr>
        <xdr:cNvPr id="202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405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63</xdr:row>
      <xdr:rowOff>0</xdr:rowOff>
    </xdr:from>
    <xdr:ext cx="123825" cy="123825"/>
    <xdr:pic macro="[1]!DesignIconClicked">
      <xdr:nvPicPr>
        <xdr:cNvPr id="202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405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63</xdr:row>
      <xdr:rowOff>85725</xdr:rowOff>
    </xdr:from>
    <xdr:ext cx="47625" cy="47625"/>
    <xdr:pic macro="[1]!DesignIconClicked">
      <xdr:nvPicPr>
        <xdr:cNvPr id="20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20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20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63</xdr:row>
      <xdr:rowOff>85725</xdr:rowOff>
    </xdr:from>
    <xdr:ext cx="47625" cy="47625"/>
    <xdr:pic macro="[1]!DesignIconClicked">
      <xdr:nvPicPr>
        <xdr:cNvPr id="20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20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20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20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63</xdr:row>
      <xdr:rowOff>85725</xdr:rowOff>
    </xdr:from>
    <xdr:ext cx="47625" cy="47625"/>
    <xdr:pic macro="[1]!DesignIconClicked">
      <xdr:nvPicPr>
        <xdr:cNvPr id="20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20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20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63</xdr:row>
      <xdr:rowOff>85725</xdr:rowOff>
    </xdr:from>
    <xdr:ext cx="47625" cy="47625"/>
    <xdr:pic macro="[1]!DesignIconClicked">
      <xdr:nvPicPr>
        <xdr:cNvPr id="20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63</xdr:row>
      <xdr:rowOff>85725</xdr:rowOff>
    </xdr:from>
    <xdr:ext cx="47625" cy="47625"/>
    <xdr:pic macro="[1]!DesignIconClicked">
      <xdr:nvPicPr>
        <xdr:cNvPr id="20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4910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64</xdr:row>
      <xdr:rowOff>0</xdr:rowOff>
    </xdr:from>
    <xdr:ext cx="123825" cy="123825"/>
    <xdr:pic macro="[1]!DesignIconClicked">
      <xdr:nvPicPr>
        <xdr:cNvPr id="204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573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64</xdr:row>
      <xdr:rowOff>0</xdr:rowOff>
    </xdr:from>
    <xdr:ext cx="123825" cy="123825"/>
    <xdr:pic macro="[1]!DesignIconClicked">
      <xdr:nvPicPr>
        <xdr:cNvPr id="204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573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64</xdr:row>
      <xdr:rowOff>0</xdr:rowOff>
    </xdr:from>
    <xdr:ext cx="123825" cy="123825"/>
    <xdr:pic macro="[1]!DesignIconClicked">
      <xdr:nvPicPr>
        <xdr:cNvPr id="204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573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64</xdr:row>
      <xdr:rowOff>0</xdr:rowOff>
    </xdr:from>
    <xdr:ext cx="123825" cy="123825"/>
    <xdr:pic macro="[1]!DesignIconClicked">
      <xdr:nvPicPr>
        <xdr:cNvPr id="204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573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64</xdr:row>
      <xdr:rowOff>85725</xdr:rowOff>
    </xdr:from>
    <xdr:ext cx="47625" cy="47625"/>
    <xdr:pic macro="[1]!DesignIconClicked">
      <xdr:nvPicPr>
        <xdr:cNvPr id="20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20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20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64</xdr:row>
      <xdr:rowOff>85725</xdr:rowOff>
    </xdr:from>
    <xdr:ext cx="47625" cy="47625"/>
    <xdr:pic macro="[1]!DesignIconClicked">
      <xdr:nvPicPr>
        <xdr:cNvPr id="20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20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20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20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64</xdr:row>
      <xdr:rowOff>85725</xdr:rowOff>
    </xdr:from>
    <xdr:ext cx="47625" cy="47625"/>
    <xdr:pic macro="[1]!DesignIconClicked">
      <xdr:nvPicPr>
        <xdr:cNvPr id="20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20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20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64</xdr:row>
      <xdr:rowOff>85725</xdr:rowOff>
    </xdr:from>
    <xdr:ext cx="47625" cy="47625"/>
    <xdr:pic macro="[1]!DesignIconClicked">
      <xdr:nvPicPr>
        <xdr:cNvPr id="20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64</xdr:row>
      <xdr:rowOff>85725</xdr:rowOff>
    </xdr:from>
    <xdr:ext cx="47625" cy="47625"/>
    <xdr:pic macro="[1]!DesignIconClicked">
      <xdr:nvPicPr>
        <xdr:cNvPr id="20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65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65</xdr:row>
      <xdr:rowOff>0</xdr:rowOff>
    </xdr:from>
    <xdr:ext cx="123825" cy="123825"/>
    <xdr:pic macro="[1]!DesignIconClicked">
      <xdr:nvPicPr>
        <xdr:cNvPr id="205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65</xdr:row>
      <xdr:rowOff>0</xdr:rowOff>
    </xdr:from>
    <xdr:ext cx="123825" cy="123825"/>
    <xdr:pic macro="[1]!DesignIconClicked">
      <xdr:nvPicPr>
        <xdr:cNvPr id="205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65</xdr:row>
      <xdr:rowOff>0</xdr:rowOff>
    </xdr:from>
    <xdr:ext cx="123825" cy="123825"/>
    <xdr:pic macro="[1]!DesignIconClicked">
      <xdr:nvPicPr>
        <xdr:cNvPr id="206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65</xdr:row>
      <xdr:rowOff>0</xdr:rowOff>
    </xdr:from>
    <xdr:ext cx="123825" cy="123825"/>
    <xdr:pic macro="[1]!DesignIconClicked">
      <xdr:nvPicPr>
        <xdr:cNvPr id="206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7406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20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20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20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20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20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20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20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20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20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20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65</xdr:row>
      <xdr:rowOff>85725</xdr:rowOff>
    </xdr:from>
    <xdr:ext cx="47625" cy="47625"/>
    <xdr:pic macro="[1]!DesignIconClicked">
      <xdr:nvPicPr>
        <xdr:cNvPr id="20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65</xdr:row>
      <xdr:rowOff>85725</xdr:rowOff>
    </xdr:from>
    <xdr:ext cx="47625" cy="47625"/>
    <xdr:pic macro="[1]!DesignIconClicked">
      <xdr:nvPicPr>
        <xdr:cNvPr id="20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8263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66</xdr:row>
      <xdr:rowOff>0</xdr:rowOff>
    </xdr:from>
    <xdr:ext cx="123825" cy="123825"/>
    <xdr:pic macro="[1]!DesignIconClicked">
      <xdr:nvPicPr>
        <xdr:cNvPr id="207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66</xdr:row>
      <xdr:rowOff>0</xdr:rowOff>
    </xdr:from>
    <xdr:ext cx="123825" cy="123825"/>
    <xdr:pic macro="[1]!DesignIconClicked">
      <xdr:nvPicPr>
        <xdr:cNvPr id="207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66</xdr:row>
      <xdr:rowOff>0</xdr:rowOff>
    </xdr:from>
    <xdr:ext cx="123825" cy="123825"/>
    <xdr:pic macro="[1]!DesignIconClicked">
      <xdr:nvPicPr>
        <xdr:cNvPr id="207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66</xdr:row>
      <xdr:rowOff>0</xdr:rowOff>
    </xdr:from>
    <xdr:ext cx="123825" cy="123825"/>
    <xdr:pic macro="[1]!DesignIconClicked">
      <xdr:nvPicPr>
        <xdr:cNvPr id="207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29082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20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20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20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20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20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20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20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20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208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208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66</xdr:row>
      <xdr:rowOff>85725</xdr:rowOff>
    </xdr:from>
    <xdr:ext cx="47625" cy="47625"/>
    <xdr:pic macro="[1]!DesignIconClicked">
      <xdr:nvPicPr>
        <xdr:cNvPr id="208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66</xdr:row>
      <xdr:rowOff>85725</xdr:rowOff>
    </xdr:from>
    <xdr:ext cx="47625" cy="47625"/>
    <xdr:pic macro="[1]!DesignIconClicked">
      <xdr:nvPicPr>
        <xdr:cNvPr id="208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29940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67</xdr:row>
      <xdr:rowOff>0</xdr:rowOff>
    </xdr:from>
    <xdr:ext cx="123825" cy="123825"/>
    <xdr:pic macro="[1]!DesignIconClicked">
      <xdr:nvPicPr>
        <xdr:cNvPr id="209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67</xdr:row>
      <xdr:rowOff>0</xdr:rowOff>
    </xdr:from>
    <xdr:ext cx="123825" cy="123825"/>
    <xdr:pic macro="[1]!DesignIconClicked">
      <xdr:nvPicPr>
        <xdr:cNvPr id="209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67</xdr:row>
      <xdr:rowOff>0</xdr:rowOff>
    </xdr:from>
    <xdr:ext cx="123825" cy="123825"/>
    <xdr:pic macro="[1]!DesignIconClicked">
      <xdr:nvPicPr>
        <xdr:cNvPr id="209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67</xdr:row>
      <xdr:rowOff>0</xdr:rowOff>
    </xdr:from>
    <xdr:ext cx="123825" cy="123825"/>
    <xdr:pic macro="[1]!DesignIconClicked">
      <xdr:nvPicPr>
        <xdr:cNvPr id="209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0759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67</xdr:row>
      <xdr:rowOff>85725</xdr:rowOff>
    </xdr:from>
    <xdr:ext cx="47625" cy="47625"/>
    <xdr:pic macro="[1]!DesignIconClicked">
      <xdr:nvPicPr>
        <xdr:cNvPr id="20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20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20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67</xdr:row>
      <xdr:rowOff>85725</xdr:rowOff>
    </xdr:from>
    <xdr:ext cx="47625" cy="47625"/>
    <xdr:pic macro="[1]!DesignIconClicked">
      <xdr:nvPicPr>
        <xdr:cNvPr id="20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20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20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21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67</xdr:row>
      <xdr:rowOff>85725</xdr:rowOff>
    </xdr:from>
    <xdr:ext cx="47625" cy="47625"/>
    <xdr:pic macro="[1]!DesignIconClicked">
      <xdr:nvPicPr>
        <xdr:cNvPr id="21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210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210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67</xdr:row>
      <xdr:rowOff>85725</xdr:rowOff>
    </xdr:from>
    <xdr:ext cx="47625" cy="47625"/>
    <xdr:pic macro="[1]!DesignIconClicked">
      <xdr:nvPicPr>
        <xdr:cNvPr id="210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67</xdr:row>
      <xdr:rowOff>85725</xdr:rowOff>
    </xdr:from>
    <xdr:ext cx="47625" cy="47625"/>
    <xdr:pic macro="[1]!DesignIconClicked">
      <xdr:nvPicPr>
        <xdr:cNvPr id="210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1616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68</xdr:row>
      <xdr:rowOff>0</xdr:rowOff>
    </xdr:from>
    <xdr:ext cx="123825" cy="123825"/>
    <xdr:pic macro="[1]!DesignIconClicked">
      <xdr:nvPicPr>
        <xdr:cNvPr id="210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210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210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210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21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21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21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21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21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21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21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21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211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211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0</xdr:rowOff>
    </xdr:from>
    <xdr:ext cx="47625" cy="47625"/>
    <xdr:pic macro="[1]!DesignIconClicked">
      <xdr:nvPicPr>
        <xdr:cNvPr id="212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0</xdr:rowOff>
    </xdr:from>
    <xdr:ext cx="47625" cy="47625"/>
    <xdr:pic macro="[1]!DesignIconClicked">
      <xdr:nvPicPr>
        <xdr:cNvPr id="212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24356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68</xdr:row>
      <xdr:rowOff>0</xdr:rowOff>
    </xdr:from>
    <xdr:ext cx="123825" cy="123825"/>
    <xdr:pic macro="[1]!DesignIconClicked">
      <xdr:nvPicPr>
        <xdr:cNvPr id="212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212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212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68</xdr:row>
      <xdr:rowOff>0</xdr:rowOff>
    </xdr:from>
    <xdr:ext cx="123825" cy="123825"/>
    <xdr:pic macro="[1]!DesignIconClicked">
      <xdr:nvPicPr>
        <xdr:cNvPr id="212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2435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21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21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21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21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21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21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21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21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213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213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68</xdr:row>
      <xdr:rowOff>85725</xdr:rowOff>
    </xdr:from>
    <xdr:ext cx="47625" cy="47625"/>
    <xdr:pic macro="[1]!DesignIconClicked">
      <xdr:nvPicPr>
        <xdr:cNvPr id="213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68</xdr:row>
      <xdr:rowOff>85725</xdr:rowOff>
    </xdr:from>
    <xdr:ext cx="47625" cy="47625"/>
    <xdr:pic macro="[1]!DesignIconClicked">
      <xdr:nvPicPr>
        <xdr:cNvPr id="213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3292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69</xdr:row>
      <xdr:rowOff>0</xdr:rowOff>
    </xdr:from>
    <xdr:ext cx="123825" cy="123825"/>
    <xdr:pic macro="[1]!DesignIconClicked">
      <xdr:nvPicPr>
        <xdr:cNvPr id="213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213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214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69</xdr:row>
      <xdr:rowOff>0</xdr:rowOff>
    </xdr:from>
    <xdr:ext cx="123825" cy="123825"/>
    <xdr:pic macro="[1]!DesignIconClicked">
      <xdr:nvPicPr>
        <xdr:cNvPr id="214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411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21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21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21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21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21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21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21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21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215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215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69</xdr:row>
      <xdr:rowOff>85725</xdr:rowOff>
    </xdr:from>
    <xdr:ext cx="47625" cy="47625"/>
    <xdr:pic macro="[1]!DesignIconClicked">
      <xdr:nvPicPr>
        <xdr:cNvPr id="215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69</xdr:row>
      <xdr:rowOff>85725</xdr:rowOff>
    </xdr:from>
    <xdr:ext cx="47625" cy="47625"/>
    <xdr:pic macro="[1]!DesignIconClicked">
      <xdr:nvPicPr>
        <xdr:cNvPr id="215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4969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70</xdr:row>
      <xdr:rowOff>0</xdr:rowOff>
    </xdr:from>
    <xdr:ext cx="123825" cy="123825"/>
    <xdr:pic macro="[1]!DesignIconClicked">
      <xdr:nvPicPr>
        <xdr:cNvPr id="215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215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215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215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21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21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21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21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21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21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21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21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216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216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0</xdr:rowOff>
    </xdr:from>
    <xdr:ext cx="47625" cy="47625"/>
    <xdr:pic macro="[1]!DesignIconClicked">
      <xdr:nvPicPr>
        <xdr:cNvPr id="216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0</xdr:rowOff>
    </xdr:from>
    <xdr:ext cx="47625" cy="47625"/>
    <xdr:pic macro="[1]!DesignIconClicked">
      <xdr:nvPicPr>
        <xdr:cNvPr id="216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57884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70</xdr:row>
      <xdr:rowOff>0</xdr:rowOff>
    </xdr:from>
    <xdr:ext cx="123825" cy="123825"/>
    <xdr:pic macro="[1]!DesignIconClicked">
      <xdr:nvPicPr>
        <xdr:cNvPr id="217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217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217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70</xdr:row>
      <xdr:rowOff>0</xdr:rowOff>
    </xdr:from>
    <xdr:ext cx="123825" cy="123825"/>
    <xdr:pic macro="[1]!DesignIconClicked">
      <xdr:nvPicPr>
        <xdr:cNvPr id="217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5788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21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21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21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21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21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21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21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21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218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218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70</xdr:row>
      <xdr:rowOff>85725</xdr:rowOff>
    </xdr:from>
    <xdr:ext cx="47625" cy="47625"/>
    <xdr:pic macro="[1]!DesignIconClicked">
      <xdr:nvPicPr>
        <xdr:cNvPr id="218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70</xdr:row>
      <xdr:rowOff>85725</xdr:rowOff>
    </xdr:from>
    <xdr:ext cx="47625" cy="47625"/>
    <xdr:pic macro="[1]!DesignIconClicked">
      <xdr:nvPicPr>
        <xdr:cNvPr id="218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6645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71</xdr:row>
      <xdr:rowOff>0</xdr:rowOff>
    </xdr:from>
    <xdr:ext cx="123825" cy="123825"/>
    <xdr:pic macro="[1]!DesignIconClicked">
      <xdr:nvPicPr>
        <xdr:cNvPr id="218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218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218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71</xdr:row>
      <xdr:rowOff>0</xdr:rowOff>
    </xdr:from>
    <xdr:ext cx="123825" cy="123825"/>
    <xdr:pic macro="[1]!DesignIconClicked">
      <xdr:nvPicPr>
        <xdr:cNvPr id="218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7464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219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219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219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219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219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219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219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219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219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219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71</xdr:row>
      <xdr:rowOff>85725</xdr:rowOff>
    </xdr:from>
    <xdr:ext cx="47625" cy="47625"/>
    <xdr:pic macro="[1]!DesignIconClicked">
      <xdr:nvPicPr>
        <xdr:cNvPr id="220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71</xdr:row>
      <xdr:rowOff>85725</xdr:rowOff>
    </xdr:from>
    <xdr:ext cx="47625" cy="47625"/>
    <xdr:pic macro="[1]!DesignIconClicked">
      <xdr:nvPicPr>
        <xdr:cNvPr id="220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8322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72</xdr:row>
      <xdr:rowOff>0</xdr:rowOff>
    </xdr:from>
    <xdr:ext cx="123825" cy="123825"/>
    <xdr:pic macro="[1]!DesignIconClicked">
      <xdr:nvPicPr>
        <xdr:cNvPr id="220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220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220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72</xdr:row>
      <xdr:rowOff>0</xdr:rowOff>
    </xdr:from>
    <xdr:ext cx="123825" cy="123825"/>
    <xdr:pic macro="[1]!DesignIconClicked">
      <xdr:nvPicPr>
        <xdr:cNvPr id="220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39141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220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220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220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220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221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221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221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221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221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221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72</xdr:row>
      <xdr:rowOff>85725</xdr:rowOff>
    </xdr:from>
    <xdr:ext cx="47625" cy="47625"/>
    <xdr:pic macro="[1]!DesignIconClicked">
      <xdr:nvPicPr>
        <xdr:cNvPr id="221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72</xdr:row>
      <xdr:rowOff>85725</xdr:rowOff>
    </xdr:from>
    <xdr:ext cx="47625" cy="47625"/>
    <xdr:pic macro="[1]!DesignIconClicked">
      <xdr:nvPicPr>
        <xdr:cNvPr id="221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399984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73</xdr:row>
      <xdr:rowOff>0</xdr:rowOff>
    </xdr:from>
    <xdr:ext cx="123825" cy="123825"/>
    <xdr:pic macro="[1]!DesignIconClicked">
      <xdr:nvPicPr>
        <xdr:cNvPr id="221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73</xdr:row>
      <xdr:rowOff>0</xdr:rowOff>
    </xdr:from>
    <xdr:ext cx="123825" cy="123825"/>
    <xdr:pic macro="[1]!DesignIconClicked">
      <xdr:nvPicPr>
        <xdr:cNvPr id="221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73</xdr:row>
      <xdr:rowOff>0</xdr:rowOff>
    </xdr:from>
    <xdr:ext cx="123825" cy="123825"/>
    <xdr:pic macro="[1]!DesignIconClicked">
      <xdr:nvPicPr>
        <xdr:cNvPr id="222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73</xdr:row>
      <xdr:rowOff>0</xdr:rowOff>
    </xdr:from>
    <xdr:ext cx="123825" cy="123825"/>
    <xdr:pic macro="[1]!DesignIconClicked">
      <xdr:nvPicPr>
        <xdr:cNvPr id="222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0817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73</xdr:row>
      <xdr:rowOff>85725</xdr:rowOff>
    </xdr:from>
    <xdr:ext cx="47625" cy="47625"/>
    <xdr:pic macro="[1]!DesignIconClicked">
      <xdr:nvPicPr>
        <xdr:cNvPr id="222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22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22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73</xdr:row>
      <xdr:rowOff>85725</xdr:rowOff>
    </xdr:from>
    <xdr:ext cx="47625" cy="47625"/>
    <xdr:pic macro="[1]!DesignIconClicked">
      <xdr:nvPicPr>
        <xdr:cNvPr id="222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22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22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22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73</xdr:row>
      <xdr:rowOff>85725</xdr:rowOff>
    </xdr:from>
    <xdr:ext cx="47625" cy="47625"/>
    <xdr:pic macro="[1]!DesignIconClicked">
      <xdr:nvPicPr>
        <xdr:cNvPr id="222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23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23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73</xdr:row>
      <xdr:rowOff>85725</xdr:rowOff>
    </xdr:from>
    <xdr:ext cx="47625" cy="47625"/>
    <xdr:pic macro="[1]!DesignIconClicked">
      <xdr:nvPicPr>
        <xdr:cNvPr id="223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73</xdr:row>
      <xdr:rowOff>85725</xdr:rowOff>
    </xdr:from>
    <xdr:ext cx="47625" cy="47625"/>
    <xdr:pic macro="[1]!DesignIconClicked">
      <xdr:nvPicPr>
        <xdr:cNvPr id="223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16748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74</xdr:row>
      <xdr:rowOff>0</xdr:rowOff>
    </xdr:from>
    <xdr:ext cx="123825" cy="123825"/>
    <xdr:pic macro="[1]!DesignIconClicked">
      <xdr:nvPicPr>
        <xdr:cNvPr id="223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249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74</xdr:row>
      <xdr:rowOff>0</xdr:rowOff>
    </xdr:from>
    <xdr:ext cx="123825" cy="123825"/>
    <xdr:pic macro="[1]!DesignIconClicked">
      <xdr:nvPicPr>
        <xdr:cNvPr id="223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249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74</xdr:row>
      <xdr:rowOff>0</xdr:rowOff>
    </xdr:from>
    <xdr:ext cx="123825" cy="123825"/>
    <xdr:pic macro="[1]!DesignIconClicked">
      <xdr:nvPicPr>
        <xdr:cNvPr id="223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249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74</xdr:row>
      <xdr:rowOff>0</xdr:rowOff>
    </xdr:from>
    <xdr:ext cx="123825" cy="123825"/>
    <xdr:pic macro="[1]!DesignIconClicked">
      <xdr:nvPicPr>
        <xdr:cNvPr id="223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249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74</xdr:row>
      <xdr:rowOff>85725</xdr:rowOff>
    </xdr:from>
    <xdr:ext cx="47625" cy="47625"/>
    <xdr:pic macro="[1]!DesignIconClicked">
      <xdr:nvPicPr>
        <xdr:cNvPr id="223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74</xdr:row>
      <xdr:rowOff>85725</xdr:rowOff>
    </xdr:from>
    <xdr:ext cx="47625" cy="47625"/>
    <xdr:pic macro="[1]!DesignIconClicked">
      <xdr:nvPicPr>
        <xdr:cNvPr id="223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74</xdr:row>
      <xdr:rowOff>85725</xdr:rowOff>
    </xdr:from>
    <xdr:ext cx="47625" cy="47625"/>
    <xdr:pic macro="[1]!DesignIconClicked">
      <xdr:nvPicPr>
        <xdr:cNvPr id="224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74</xdr:row>
      <xdr:rowOff>85725</xdr:rowOff>
    </xdr:from>
    <xdr:ext cx="47625" cy="47625"/>
    <xdr:pic macro="[1]!DesignIconClicked">
      <xdr:nvPicPr>
        <xdr:cNvPr id="224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74</xdr:row>
      <xdr:rowOff>85725</xdr:rowOff>
    </xdr:from>
    <xdr:ext cx="47625" cy="47625"/>
    <xdr:pic macro="[1]!DesignIconClicked">
      <xdr:nvPicPr>
        <xdr:cNvPr id="224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74</xdr:row>
      <xdr:rowOff>85725</xdr:rowOff>
    </xdr:from>
    <xdr:ext cx="47625" cy="47625"/>
    <xdr:pic macro="[1]!DesignIconClicked">
      <xdr:nvPicPr>
        <xdr:cNvPr id="224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74</xdr:row>
      <xdr:rowOff>85725</xdr:rowOff>
    </xdr:from>
    <xdr:ext cx="47625" cy="47625"/>
    <xdr:pic macro="[1]!DesignIconClicked">
      <xdr:nvPicPr>
        <xdr:cNvPr id="224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74</xdr:row>
      <xdr:rowOff>85725</xdr:rowOff>
    </xdr:from>
    <xdr:ext cx="47625" cy="47625"/>
    <xdr:pic macro="[1]!DesignIconClicked">
      <xdr:nvPicPr>
        <xdr:cNvPr id="224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74</xdr:row>
      <xdr:rowOff>85725</xdr:rowOff>
    </xdr:from>
    <xdr:ext cx="47625" cy="47625"/>
    <xdr:pic macro="[1]!DesignIconClicked">
      <xdr:nvPicPr>
        <xdr:cNvPr id="2246"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74</xdr:row>
      <xdr:rowOff>85725</xdr:rowOff>
    </xdr:from>
    <xdr:ext cx="47625" cy="47625"/>
    <xdr:pic macro="[1]!DesignIconClicked">
      <xdr:nvPicPr>
        <xdr:cNvPr id="2247"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74</xdr:row>
      <xdr:rowOff>85725</xdr:rowOff>
    </xdr:from>
    <xdr:ext cx="47625" cy="47625"/>
    <xdr:pic macro="[1]!DesignIconClicked">
      <xdr:nvPicPr>
        <xdr:cNvPr id="2248"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74</xdr:row>
      <xdr:rowOff>85725</xdr:rowOff>
    </xdr:from>
    <xdr:ext cx="47625" cy="47625"/>
    <xdr:pic macro="[1]!DesignIconClicked">
      <xdr:nvPicPr>
        <xdr:cNvPr id="2249"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3351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75</xdr:row>
      <xdr:rowOff>0</xdr:rowOff>
    </xdr:from>
    <xdr:ext cx="123825" cy="123825"/>
    <xdr:pic macro="[1]!DesignIconClicked">
      <xdr:nvPicPr>
        <xdr:cNvPr id="225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417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75</xdr:row>
      <xdr:rowOff>0</xdr:rowOff>
    </xdr:from>
    <xdr:ext cx="123825" cy="123825"/>
    <xdr:pic macro="[1]!DesignIconClicked">
      <xdr:nvPicPr>
        <xdr:cNvPr id="225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417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75</xdr:row>
      <xdr:rowOff>0</xdr:rowOff>
    </xdr:from>
    <xdr:ext cx="123825" cy="123825"/>
    <xdr:pic macro="[1]!DesignIconClicked">
      <xdr:nvPicPr>
        <xdr:cNvPr id="225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417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75</xdr:row>
      <xdr:rowOff>0</xdr:rowOff>
    </xdr:from>
    <xdr:ext cx="123825" cy="123825"/>
    <xdr:pic macro="[1]!DesignIconClicked">
      <xdr:nvPicPr>
        <xdr:cNvPr id="225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4170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75</xdr:row>
      <xdr:rowOff>85725</xdr:rowOff>
    </xdr:from>
    <xdr:ext cx="47625" cy="47625"/>
    <xdr:pic macro="[1]!DesignIconClicked">
      <xdr:nvPicPr>
        <xdr:cNvPr id="225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75</xdr:row>
      <xdr:rowOff>85725</xdr:rowOff>
    </xdr:from>
    <xdr:ext cx="47625" cy="47625"/>
    <xdr:pic macro="[1]!DesignIconClicked">
      <xdr:nvPicPr>
        <xdr:cNvPr id="225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75</xdr:row>
      <xdr:rowOff>85725</xdr:rowOff>
    </xdr:from>
    <xdr:ext cx="47625" cy="47625"/>
    <xdr:pic macro="[1]!DesignIconClicked">
      <xdr:nvPicPr>
        <xdr:cNvPr id="225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75</xdr:row>
      <xdr:rowOff>85725</xdr:rowOff>
    </xdr:from>
    <xdr:ext cx="47625" cy="47625"/>
    <xdr:pic macro="[1]!DesignIconClicked">
      <xdr:nvPicPr>
        <xdr:cNvPr id="225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75</xdr:row>
      <xdr:rowOff>85725</xdr:rowOff>
    </xdr:from>
    <xdr:ext cx="47625" cy="47625"/>
    <xdr:pic macro="[1]!DesignIconClicked">
      <xdr:nvPicPr>
        <xdr:cNvPr id="225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75</xdr:row>
      <xdr:rowOff>85725</xdr:rowOff>
    </xdr:from>
    <xdr:ext cx="47625" cy="47625"/>
    <xdr:pic macro="[1]!DesignIconClicked">
      <xdr:nvPicPr>
        <xdr:cNvPr id="225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75</xdr:row>
      <xdr:rowOff>85725</xdr:rowOff>
    </xdr:from>
    <xdr:ext cx="47625" cy="47625"/>
    <xdr:pic macro="[1]!DesignIconClicked">
      <xdr:nvPicPr>
        <xdr:cNvPr id="226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75</xdr:row>
      <xdr:rowOff>85725</xdr:rowOff>
    </xdr:from>
    <xdr:ext cx="47625" cy="47625"/>
    <xdr:pic macro="[1]!DesignIconClicked">
      <xdr:nvPicPr>
        <xdr:cNvPr id="226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75</xdr:row>
      <xdr:rowOff>85725</xdr:rowOff>
    </xdr:from>
    <xdr:ext cx="47625" cy="47625"/>
    <xdr:pic macro="[1]!DesignIconClicked">
      <xdr:nvPicPr>
        <xdr:cNvPr id="2262"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75</xdr:row>
      <xdr:rowOff>85725</xdr:rowOff>
    </xdr:from>
    <xdr:ext cx="47625" cy="47625"/>
    <xdr:pic macro="[1]!DesignIconClicked">
      <xdr:nvPicPr>
        <xdr:cNvPr id="2263"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75</xdr:row>
      <xdr:rowOff>85725</xdr:rowOff>
    </xdr:from>
    <xdr:ext cx="47625" cy="47625"/>
    <xdr:pic macro="[1]!DesignIconClicked">
      <xdr:nvPicPr>
        <xdr:cNvPr id="2264"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75</xdr:row>
      <xdr:rowOff>85725</xdr:rowOff>
    </xdr:from>
    <xdr:ext cx="47625" cy="47625"/>
    <xdr:pic macro="[1]!DesignIconClicked">
      <xdr:nvPicPr>
        <xdr:cNvPr id="2265"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5027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76</xdr:row>
      <xdr:rowOff>0</xdr:rowOff>
    </xdr:from>
    <xdr:ext cx="123825" cy="123825"/>
    <xdr:pic macro="[1]!DesignIconClicked">
      <xdr:nvPicPr>
        <xdr:cNvPr id="226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584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76</xdr:row>
      <xdr:rowOff>0</xdr:rowOff>
    </xdr:from>
    <xdr:ext cx="123825" cy="123825"/>
    <xdr:pic macro="[1]!DesignIconClicked">
      <xdr:nvPicPr>
        <xdr:cNvPr id="226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584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76</xdr:row>
      <xdr:rowOff>0</xdr:rowOff>
    </xdr:from>
    <xdr:ext cx="123825" cy="123825"/>
    <xdr:pic macro="[1]!DesignIconClicked">
      <xdr:nvPicPr>
        <xdr:cNvPr id="226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584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76</xdr:row>
      <xdr:rowOff>0</xdr:rowOff>
    </xdr:from>
    <xdr:ext cx="123825" cy="123825"/>
    <xdr:pic macro="[1]!DesignIconClicked">
      <xdr:nvPicPr>
        <xdr:cNvPr id="226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5846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76</xdr:row>
      <xdr:rowOff>85725</xdr:rowOff>
    </xdr:from>
    <xdr:ext cx="47625" cy="47625"/>
    <xdr:pic macro="[1]!DesignIconClicked">
      <xdr:nvPicPr>
        <xdr:cNvPr id="2270"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76</xdr:row>
      <xdr:rowOff>85725</xdr:rowOff>
    </xdr:from>
    <xdr:ext cx="47625" cy="47625"/>
    <xdr:pic macro="[1]!DesignIconClicked">
      <xdr:nvPicPr>
        <xdr:cNvPr id="2271"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76</xdr:row>
      <xdr:rowOff>85725</xdr:rowOff>
    </xdr:from>
    <xdr:ext cx="47625" cy="47625"/>
    <xdr:pic macro="[1]!DesignIconClicked">
      <xdr:nvPicPr>
        <xdr:cNvPr id="2272"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76</xdr:row>
      <xdr:rowOff>85725</xdr:rowOff>
    </xdr:from>
    <xdr:ext cx="47625" cy="47625"/>
    <xdr:pic macro="[1]!DesignIconClicked">
      <xdr:nvPicPr>
        <xdr:cNvPr id="2273"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76</xdr:row>
      <xdr:rowOff>85725</xdr:rowOff>
    </xdr:from>
    <xdr:ext cx="47625" cy="47625"/>
    <xdr:pic macro="[1]!DesignIconClicked">
      <xdr:nvPicPr>
        <xdr:cNvPr id="2274"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76</xdr:row>
      <xdr:rowOff>85725</xdr:rowOff>
    </xdr:from>
    <xdr:ext cx="47625" cy="47625"/>
    <xdr:pic macro="[1]!DesignIconClicked">
      <xdr:nvPicPr>
        <xdr:cNvPr id="2275"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76</xdr:row>
      <xdr:rowOff>85725</xdr:rowOff>
    </xdr:from>
    <xdr:ext cx="47625" cy="47625"/>
    <xdr:pic macro="[1]!DesignIconClicked">
      <xdr:nvPicPr>
        <xdr:cNvPr id="2276"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76</xdr:row>
      <xdr:rowOff>85725</xdr:rowOff>
    </xdr:from>
    <xdr:ext cx="47625" cy="47625"/>
    <xdr:pic macro="[1]!DesignIconClicked">
      <xdr:nvPicPr>
        <xdr:cNvPr id="2277"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76</xdr:row>
      <xdr:rowOff>85725</xdr:rowOff>
    </xdr:from>
    <xdr:ext cx="47625" cy="47625"/>
    <xdr:pic macro="[1]!DesignIconClicked">
      <xdr:nvPicPr>
        <xdr:cNvPr id="2278" name="BExU3EX5JJCXCII4YKUJBFBGIJR2" descr="OF5ZI9PI5WH36VPANJ2DYLNMI"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76</xdr:row>
      <xdr:rowOff>85725</xdr:rowOff>
    </xdr:from>
    <xdr:ext cx="47625" cy="47625"/>
    <xdr:pic macro="[1]!DesignIconClicked">
      <xdr:nvPicPr>
        <xdr:cNvPr id="2279" name="BExW9676P0SKCVKK25QCGHPA3PAD" descr="9A4PWZ20RMSRF0PNECCDM75CA"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19050</xdr:colOff>
      <xdr:row>76</xdr:row>
      <xdr:rowOff>85725</xdr:rowOff>
    </xdr:from>
    <xdr:ext cx="47625" cy="47625"/>
    <xdr:pic macro="[1]!DesignIconClicked">
      <xdr:nvPicPr>
        <xdr:cNvPr id="2280" name="BExMM0AVUAIRNJLXB1FW8R0YB4Z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19050</xdr:colOff>
      <xdr:row>76</xdr:row>
      <xdr:rowOff>85725</xdr:rowOff>
    </xdr:from>
    <xdr:ext cx="47625" cy="47625"/>
    <xdr:pic macro="[1]!DesignIconClicked">
      <xdr:nvPicPr>
        <xdr:cNvPr id="2281" name="BExQ7SXS9VUG7P6CACU2J7R2SGIZ" hidden="1"/>
        <xdr:cNvPicPr>
          <a:picLocks noChangeAspect="1" noChangeArrowheads="1"/>
        </xdr:cNvPicPr>
      </xdr:nvPicPr>
      <xdr:blipFill>
        <a:blip xmlns:r="http://schemas.openxmlformats.org/officeDocument/2006/relationships" r:embed="rId3" cstate="print"/>
        <a:srcRect/>
        <a:stretch>
          <a:fillRect/>
        </a:stretch>
      </xdr:blipFill>
      <xdr:spPr bwMode="auto">
        <a:xfrm>
          <a:off x="7837170" y="14670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21</xdr:col>
      <xdr:colOff>47625</xdr:colOff>
      <xdr:row>77</xdr:row>
      <xdr:rowOff>0</xdr:rowOff>
    </xdr:from>
    <xdr:ext cx="123825" cy="123825"/>
    <xdr:pic macro="[1]!DesignIconClicked">
      <xdr:nvPicPr>
        <xdr:cNvPr id="228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752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77</xdr:row>
      <xdr:rowOff>0</xdr:rowOff>
    </xdr:from>
    <xdr:ext cx="123825" cy="123825"/>
    <xdr:pic macro="[1]!DesignIconClicked">
      <xdr:nvPicPr>
        <xdr:cNvPr id="228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752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77</xdr:row>
      <xdr:rowOff>0</xdr:rowOff>
    </xdr:from>
    <xdr:ext cx="123825" cy="123825"/>
    <xdr:pic macro="[1]!DesignIconClicked">
      <xdr:nvPicPr>
        <xdr:cNvPr id="228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752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77</xdr:row>
      <xdr:rowOff>0</xdr:rowOff>
    </xdr:from>
    <xdr:ext cx="123825" cy="123825"/>
    <xdr:pic macro="[1]!DesignIconClicked">
      <xdr:nvPicPr>
        <xdr:cNvPr id="228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7523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78</xdr:row>
      <xdr:rowOff>0</xdr:rowOff>
    </xdr:from>
    <xdr:ext cx="123825" cy="123825"/>
    <xdr:pic macro="[1]!DesignIconClicked">
      <xdr:nvPicPr>
        <xdr:cNvPr id="228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919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78</xdr:row>
      <xdr:rowOff>0</xdr:rowOff>
    </xdr:from>
    <xdr:ext cx="123825" cy="123825"/>
    <xdr:pic macro="[1]!DesignIconClicked">
      <xdr:nvPicPr>
        <xdr:cNvPr id="228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919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78</xdr:row>
      <xdr:rowOff>0</xdr:rowOff>
    </xdr:from>
    <xdr:ext cx="123825" cy="123825"/>
    <xdr:pic macro="[1]!DesignIconClicked">
      <xdr:nvPicPr>
        <xdr:cNvPr id="228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4919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78</xdr:row>
      <xdr:rowOff>0</xdr:rowOff>
    </xdr:from>
    <xdr:ext cx="123825" cy="123825"/>
    <xdr:pic macro="[1]!DesignIconClicked">
      <xdr:nvPicPr>
        <xdr:cNvPr id="228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4919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79</xdr:row>
      <xdr:rowOff>0</xdr:rowOff>
    </xdr:from>
    <xdr:ext cx="123825" cy="123825"/>
    <xdr:pic macro="[1]!DesignIconClicked">
      <xdr:nvPicPr>
        <xdr:cNvPr id="229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08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79</xdr:row>
      <xdr:rowOff>0</xdr:rowOff>
    </xdr:from>
    <xdr:ext cx="123825" cy="123825"/>
    <xdr:pic macro="[1]!DesignIconClicked">
      <xdr:nvPicPr>
        <xdr:cNvPr id="229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08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79</xdr:row>
      <xdr:rowOff>0</xdr:rowOff>
    </xdr:from>
    <xdr:ext cx="123825" cy="123825"/>
    <xdr:pic macro="[1]!DesignIconClicked">
      <xdr:nvPicPr>
        <xdr:cNvPr id="229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08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79</xdr:row>
      <xdr:rowOff>0</xdr:rowOff>
    </xdr:from>
    <xdr:ext cx="123825" cy="123825"/>
    <xdr:pic macro="[1]!DesignIconClicked">
      <xdr:nvPicPr>
        <xdr:cNvPr id="229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0876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80</xdr:row>
      <xdr:rowOff>0</xdr:rowOff>
    </xdr:from>
    <xdr:ext cx="123825" cy="123825"/>
    <xdr:pic macro="[1]!DesignIconClicked">
      <xdr:nvPicPr>
        <xdr:cNvPr id="229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255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80</xdr:row>
      <xdr:rowOff>0</xdr:rowOff>
    </xdr:from>
    <xdr:ext cx="123825" cy="123825"/>
    <xdr:pic macro="[1]!DesignIconClicked">
      <xdr:nvPicPr>
        <xdr:cNvPr id="229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255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80</xdr:row>
      <xdr:rowOff>0</xdr:rowOff>
    </xdr:from>
    <xdr:ext cx="123825" cy="123825"/>
    <xdr:pic macro="[1]!DesignIconClicked">
      <xdr:nvPicPr>
        <xdr:cNvPr id="229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255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80</xdr:row>
      <xdr:rowOff>0</xdr:rowOff>
    </xdr:from>
    <xdr:ext cx="123825" cy="123825"/>
    <xdr:pic macro="[1]!DesignIconClicked">
      <xdr:nvPicPr>
        <xdr:cNvPr id="229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2552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81</xdr:row>
      <xdr:rowOff>0</xdr:rowOff>
    </xdr:from>
    <xdr:ext cx="123825" cy="123825"/>
    <xdr:pic macro="[1]!DesignIconClicked">
      <xdr:nvPicPr>
        <xdr:cNvPr id="229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422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81</xdr:row>
      <xdr:rowOff>0</xdr:rowOff>
    </xdr:from>
    <xdr:ext cx="123825" cy="123825"/>
    <xdr:pic macro="[1]!DesignIconClicked">
      <xdr:nvPicPr>
        <xdr:cNvPr id="229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422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81</xdr:row>
      <xdr:rowOff>0</xdr:rowOff>
    </xdr:from>
    <xdr:ext cx="123825" cy="123825"/>
    <xdr:pic macro="[1]!DesignIconClicked">
      <xdr:nvPicPr>
        <xdr:cNvPr id="230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422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81</xdr:row>
      <xdr:rowOff>0</xdr:rowOff>
    </xdr:from>
    <xdr:ext cx="123825" cy="123825"/>
    <xdr:pic macro="[1]!DesignIconClicked">
      <xdr:nvPicPr>
        <xdr:cNvPr id="230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4228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82</xdr:row>
      <xdr:rowOff>0</xdr:rowOff>
    </xdr:from>
    <xdr:ext cx="123825" cy="123825"/>
    <xdr:pic macro="[1]!DesignIconClicked">
      <xdr:nvPicPr>
        <xdr:cNvPr id="230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590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82</xdr:row>
      <xdr:rowOff>0</xdr:rowOff>
    </xdr:from>
    <xdr:ext cx="123825" cy="123825"/>
    <xdr:pic macro="[1]!DesignIconClicked">
      <xdr:nvPicPr>
        <xdr:cNvPr id="230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590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82</xdr:row>
      <xdr:rowOff>0</xdr:rowOff>
    </xdr:from>
    <xdr:ext cx="123825" cy="123825"/>
    <xdr:pic macro="[1]!DesignIconClicked">
      <xdr:nvPicPr>
        <xdr:cNvPr id="230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590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82</xdr:row>
      <xdr:rowOff>0</xdr:rowOff>
    </xdr:from>
    <xdr:ext cx="123825" cy="123825"/>
    <xdr:pic macro="[1]!DesignIconClicked">
      <xdr:nvPicPr>
        <xdr:cNvPr id="230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5905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83</xdr:row>
      <xdr:rowOff>0</xdr:rowOff>
    </xdr:from>
    <xdr:ext cx="123825" cy="123825"/>
    <xdr:pic macro="[1]!DesignIconClicked">
      <xdr:nvPicPr>
        <xdr:cNvPr id="230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758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83</xdr:row>
      <xdr:rowOff>0</xdr:rowOff>
    </xdr:from>
    <xdr:ext cx="123825" cy="123825"/>
    <xdr:pic macro="[1]!DesignIconClicked">
      <xdr:nvPicPr>
        <xdr:cNvPr id="230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758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83</xdr:row>
      <xdr:rowOff>0</xdr:rowOff>
    </xdr:from>
    <xdr:ext cx="123825" cy="123825"/>
    <xdr:pic macro="[1]!DesignIconClicked">
      <xdr:nvPicPr>
        <xdr:cNvPr id="230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758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83</xdr:row>
      <xdr:rowOff>0</xdr:rowOff>
    </xdr:from>
    <xdr:ext cx="123825" cy="123825"/>
    <xdr:pic macro="[1]!DesignIconClicked">
      <xdr:nvPicPr>
        <xdr:cNvPr id="230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7581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84</xdr:row>
      <xdr:rowOff>0</xdr:rowOff>
    </xdr:from>
    <xdr:ext cx="123825" cy="123825"/>
    <xdr:pic macro="[1]!DesignIconClicked">
      <xdr:nvPicPr>
        <xdr:cNvPr id="231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92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84</xdr:row>
      <xdr:rowOff>0</xdr:rowOff>
    </xdr:from>
    <xdr:ext cx="123825" cy="123825"/>
    <xdr:pic macro="[1]!DesignIconClicked">
      <xdr:nvPicPr>
        <xdr:cNvPr id="231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92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84</xdr:row>
      <xdr:rowOff>0</xdr:rowOff>
    </xdr:from>
    <xdr:ext cx="123825" cy="123825"/>
    <xdr:pic macro="[1]!DesignIconClicked">
      <xdr:nvPicPr>
        <xdr:cNvPr id="231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592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84</xdr:row>
      <xdr:rowOff>0</xdr:rowOff>
    </xdr:from>
    <xdr:ext cx="123825" cy="123825"/>
    <xdr:pic macro="[1]!DesignIconClicked">
      <xdr:nvPicPr>
        <xdr:cNvPr id="231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59258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85</xdr:row>
      <xdr:rowOff>0</xdr:rowOff>
    </xdr:from>
    <xdr:ext cx="123825" cy="123825"/>
    <xdr:pic macro="[1]!DesignIconClicked">
      <xdr:nvPicPr>
        <xdr:cNvPr id="231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093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85</xdr:row>
      <xdr:rowOff>0</xdr:rowOff>
    </xdr:from>
    <xdr:ext cx="123825" cy="123825"/>
    <xdr:pic macro="[1]!DesignIconClicked">
      <xdr:nvPicPr>
        <xdr:cNvPr id="231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093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85</xdr:row>
      <xdr:rowOff>0</xdr:rowOff>
    </xdr:from>
    <xdr:ext cx="123825" cy="123825"/>
    <xdr:pic macro="[1]!DesignIconClicked">
      <xdr:nvPicPr>
        <xdr:cNvPr id="231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093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85</xdr:row>
      <xdr:rowOff>0</xdr:rowOff>
    </xdr:from>
    <xdr:ext cx="123825" cy="123825"/>
    <xdr:pic macro="[1]!DesignIconClicked">
      <xdr:nvPicPr>
        <xdr:cNvPr id="231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09344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86</xdr:row>
      <xdr:rowOff>0</xdr:rowOff>
    </xdr:from>
    <xdr:ext cx="123825" cy="123825"/>
    <xdr:pic macro="[1]!DesignIconClicked">
      <xdr:nvPicPr>
        <xdr:cNvPr id="231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261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86</xdr:row>
      <xdr:rowOff>0</xdr:rowOff>
    </xdr:from>
    <xdr:ext cx="123825" cy="123825"/>
    <xdr:pic macro="[1]!DesignIconClicked">
      <xdr:nvPicPr>
        <xdr:cNvPr id="231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261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86</xdr:row>
      <xdr:rowOff>0</xdr:rowOff>
    </xdr:from>
    <xdr:ext cx="123825" cy="123825"/>
    <xdr:pic macro="[1]!DesignIconClicked">
      <xdr:nvPicPr>
        <xdr:cNvPr id="232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261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86</xdr:row>
      <xdr:rowOff>0</xdr:rowOff>
    </xdr:from>
    <xdr:ext cx="123825" cy="123825"/>
    <xdr:pic macro="[1]!DesignIconClicked">
      <xdr:nvPicPr>
        <xdr:cNvPr id="232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26108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2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2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2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2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2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2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2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2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3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3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3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87</xdr:row>
      <xdr:rowOff>0</xdr:rowOff>
    </xdr:from>
    <xdr:ext cx="123825" cy="123825"/>
    <xdr:pic macro="[1]!DesignIconClicked">
      <xdr:nvPicPr>
        <xdr:cNvPr id="233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42872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88</xdr:row>
      <xdr:rowOff>0</xdr:rowOff>
    </xdr:from>
    <xdr:ext cx="123825" cy="123825"/>
    <xdr:pic macro="[1]!DesignIconClicked">
      <xdr:nvPicPr>
        <xdr:cNvPr id="2334"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59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88</xdr:row>
      <xdr:rowOff>0</xdr:rowOff>
    </xdr:from>
    <xdr:ext cx="123825" cy="123825"/>
    <xdr:pic macro="[1]!DesignIconClicked">
      <xdr:nvPicPr>
        <xdr:cNvPr id="2335"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59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88</xdr:row>
      <xdr:rowOff>0</xdr:rowOff>
    </xdr:from>
    <xdr:ext cx="123825" cy="123825"/>
    <xdr:pic macro="[1]!DesignIconClicked">
      <xdr:nvPicPr>
        <xdr:cNvPr id="2336"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59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88</xdr:row>
      <xdr:rowOff>0</xdr:rowOff>
    </xdr:from>
    <xdr:ext cx="123825" cy="123825"/>
    <xdr:pic macro="[1]!DesignIconClicked">
      <xdr:nvPicPr>
        <xdr:cNvPr id="2337"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59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89</xdr:row>
      <xdr:rowOff>0</xdr:rowOff>
    </xdr:from>
    <xdr:ext cx="123825" cy="123825"/>
    <xdr:pic macro="[1]!DesignIconClicked">
      <xdr:nvPicPr>
        <xdr:cNvPr id="2338"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764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89</xdr:row>
      <xdr:rowOff>0</xdr:rowOff>
    </xdr:from>
    <xdr:ext cx="123825" cy="123825"/>
    <xdr:pic macro="[1]!DesignIconClicked">
      <xdr:nvPicPr>
        <xdr:cNvPr id="2339"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764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89</xdr:row>
      <xdr:rowOff>0</xdr:rowOff>
    </xdr:from>
    <xdr:ext cx="123825" cy="123825"/>
    <xdr:pic macro="[1]!DesignIconClicked">
      <xdr:nvPicPr>
        <xdr:cNvPr id="2340"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7865745" y="16764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21</xdr:col>
      <xdr:colOff>47625</xdr:colOff>
      <xdr:row>89</xdr:row>
      <xdr:rowOff>0</xdr:rowOff>
    </xdr:from>
    <xdr:ext cx="123825" cy="123825"/>
    <xdr:pic macro="[1]!DesignIconClicked">
      <xdr:nvPicPr>
        <xdr:cNvPr id="2341"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7865745" y="16764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7</xdr:col>
      <xdr:colOff>449580</xdr:colOff>
      <xdr:row>41</xdr:row>
      <xdr:rowOff>228600</xdr:rowOff>
    </xdr:from>
    <xdr:ext cx="76200" cy="213360"/>
    <xdr:sp macro="" textlink="">
      <xdr:nvSpPr>
        <xdr:cNvPr id="2342"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42</xdr:row>
      <xdr:rowOff>228600</xdr:rowOff>
    </xdr:from>
    <xdr:ext cx="76200" cy="213360"/>
    <xdr:sp macro="" textlink="">
      <xdr:nvSpPr>
        <xdr:cNvPr id="2343"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42</xdr:row>
      <xdr:rowOff>228600</xdr:rowOff>
    </xdr:from>
    <xdr:ext cx="76200" cy="213360"/>
    <xdr:sp macro="" textlink="">
      <xdr:nvSpPr>
        <xdr:cNvPr id="2344"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43</xdr:row>
      <xdr:rowOff>228600</xdr:rowOff>
    </xdr:from>
    <xdr:ext cx="76200" cy="213360"/>
    <xdr:sp macro="" textlink="">
      <xdr:nvSpPr>
        <xdr:cNvPr id="2345"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346"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358140"/>
    <xdr:sp macro="" textlink="">
      <xdr:nvSpPr>
        <xdr:cNvPr id="2347"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205740"/>
    <xdr:sp macro="" textlink="">
      <xdr:nvSpPr>
        <xdr:cNvPr id="2348"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175260</xdr:rowOff>
    </xdr:from>
    <xdr:ext cx="76200" cy="213360"/>
    <xdr:sp macro="" textlink="">
      <xdr:nvSpPr>
        <xdr:cNvPr id="2349" name="Text Box 144"/>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350"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358140"/>
    <xdr:sp macro="" textlink="">
      <xdr:nvSpPr>
        <xdr:cNvPr id="2351"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205740"/>
    <xdr:sp macro="" textlink="">
      <xdr:nvSpPr>
        <xdr:cNvPr id="2352"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353" name="Text Box 159"/>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396240"/>
    <xdr:sp macro="" textlink="">
      <xdr:nvSpPr>
        <xdr:cNvPr id="2354" name="Text Box 160"/>
        <xdr:cNvSpPr txBox="1">
          <a:spLocks noChangeArrowheads="1"/>
        </xdr:cNvSpPr>
      </xdr:nvSpPr>
      <xdr:spPr bwMode="auto">
        <a:xfrm>
          <a:off x="6183630" y="990600"/>
          <a:ext cx="76200" cy="39624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355"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358140"/>
    <xdr:sp macro="" textlink="">
      <xdr:nvSpPr>
        <xdr:cNvPr id="2356"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205740"/>
    <xdr:sp macro="" textlink="">
      <xdr:nvSpPr>
        <xdr:cNvPr id="2357"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205740"/>
    <xdr:sp macro="" textlink="">
      <xdr:nvSpPr>
        <xdr:cNvPr id="2358"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359"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360"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50</xdr:row>
      <xdr:rowOff>228600</xdr:rowOff>
    </xdr:from>
    <xdr:ext cx="76200" cy="350520"/>
    <xdr:sp macro="" textlink="">
      <xdr:nvSpPr>
        <xdr:cNvPr id="2361" name="Text Box 160"/>
        <xdr:cNvSpPr txBox="1">
          <a:spLocks noChangeArrowheads="1"/>
        </xdr:cNvSpPr>
      </xdr:nvSpPr>
      <xdr:spPr bwMode="auto">
        <a:xfrm>
          <a:off x="6183630" y="1219200"/>
          <a:ext cx="76200" cy="350520"/>
        </a:xfrm>
        <a:prstGeom prst="rect">
          <a:avLst/>
        </a:prstGeom>
        <a:noFill/>
        <a:ln w="9525">
          <a:noFill/>
          <a:miter lim="800000"/>
          <a:headEnd/>
          <a:tailEnd/>
        </a:ln>
      </xdr:spPr>
    </xdr:sp>
    <xdr:clientData/>
  </xdr:oneCellAnchor>
  <xdr:oneCellAnchor>
    <xdr:from>
      <xdr:col>7</xdr:col>
      <xdr:colOff>449580</xdr:colOff>
      <xdr:row>42</xdr:row>
      <xdr:rowOff>228600</xdr:rowOff>
    </xdr:from>
    <xdr:ext cx="76200" cy="213360"/>
    <xdr:sp macro="" textlink="">
      <xdr:nvSpPr>
        <xdr:cNvPr id="2362"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42</xdr:row>
      <xdr:rowOff>228600</xdr:rowOff>
    </xdr:from>
    <xdr:ext cx="76200" cy="213360"/>
    <xdr:sp macro="" textlink="">
      <xdr:nvSpPr>
        <xdr:cNvPr id="236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43</xdr:row>
      <xdr:rowOff>228600</xdr:rowOff>
    </xdr:from>
    <xdr:ext cx="76200" cy="213360"/>
    <xdr:sp macro="" textlink="">
      <xdr:nvSpPr>
        <xdr:cNvPr id="2364"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43</xdr:row>
      <xdr:rowOff>228600</xdr:rowOff>
    </xdr:from>
    <xdr:ext cx="76200" cy="213360"/>
    <xdr:sp macro="" textlink="">
      <xdr:nvSpPr>
        <xdr:cNvPr id="2365"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43</xdr:row>
      <xdr:rowOff>228600</xdr:rowOff>
    </xdr:from>
    <xdr:ext cx="76200" cy="213360"/>
    <xdr:sp macro="" textlink="">
      <xdr:nvSpPr>
        <xdr:cNvPr id="236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43</xdr:row>
      <xdr:rowOff>228600</xdr:rowOff>
    </xdr:from>
    <xdr:ext cx="76200" cy="213360"/>
    <xdr:sp macro="" textlink="">
      <xdr:nvSpPr>
        <xdr:cNvPr id="2367"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368"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369"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37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205740"/>
    <xdr:sp macro="" textlink="">
      <xdr:nvSpPr>
        <xdr:cNvPr id="2371"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205740"/>
    <xdr:sp macro="" textlink="">
      <xdr:nvSpPr>
        <xdr:cNvPr id="2372"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205740"/>
    <xdr:sp macro="" textlink="">
      <xdr:nvSpPr>
        <xdr:cNvPr id="2373"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205740"/>
    <xdr:sp macro="" textlink="">
      <xdr:nvSpPr>
        <xdr:cNvPr id="2374"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205740"/>
    <xdr:sp macro="" textlink="">
      <xdr:nvSpPr>
        <xdr:cNvPr id="2375"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205740"/>
    <xdr:sp macro="" textlink="">
      <xdr:nvSpPr>
        <xdr:cNvPr id="2376"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377"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378"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379"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42</xdr:row>
      <xdr:rowOff>228600</xdr:rowOff>
    </xdr:from>
    <xdr:ext cx="76200" cy="213360"/>
    <xdr:sp macro="" textlink="">
      <xdr:nvSpPr>
        <xdr:cNvPr id="238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43</xdr:row>
      <xdr:rowOff>228600</xdr:rowOff>
    </xdr:from>
    <xdr:ext cx="76200" cy="213360"/>
    <xdr:sp macro="" textlink="">
      <xdr:nvSpPr>
        <xdr:cNvPr id="2381"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43</xdr:row>
      <xdr:rowOff>228600</xdr:rowOff>
    </xdr:from>
    <xdr:ext cx="76200" cy="213360"/>
    <xdr:sp macro="" textlink="">
      <xdr:nvSpPr>
        <xdr:cNvPr id="2382"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383"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213360"/>
    <xdr:sp macro="" textlink="">
      <xdr:nvSpPr>
        <xdr:cNvPr id="2384"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358140"/>
    <xdr:sp macro="" textlink="">
      <xdr:nvSpPr>
        <xdr:cNvPr id="2385"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205740"/>
    <xdr:sp macro="" textlink="">
      <xdr:nvSpPr>
        <xdr:cNvPr id="2386"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175260</xdr:rowOff>
    </xdr:from>
    <xdr:ext cx="76200" cy="213360"/>
    <xdr:sp macro="" textlink="">
      <xdr:nvSpPr>
        <xdr:cNvPr id="2387" name="Text Box 144"/>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213360"/>
    <xdr:sp macro="" textlink="">
      <xdr:nvSpPr>
        <xdr:cNvPr id="2388"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358140"/>
    <xdr:sp macro="" textlink="">
      <xdr:nvSpPr>
        <xdr:cNvPr id="2389"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205740"/>
    <xdr:sp macro="" textlink="">
      <xdr:nvSpPr>
        <xdr:cNvPr id="2390"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205740"/>
    <xdr:sp macro="" textlink="">
      <xdr:nvSpPr>
        <xdr:cNvPr id="2391" name="Text Box 159"/>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50</xdr:row>
      <xdr:rowOff>228600</xdr:rowOff>
    </xdr:from>
    <xdr:ext cx="76200" cy="396240"/>
    <xdr:sp macro="" textlink="">
      <xdr:nvSpPr>
        <xdr:cNvPr id="2392" name="Text Box 160"/>
        <xdr:cNvSpPr txBox="1">
          <a:spLocks noChangeArrowheads="1"/>
        </xdr:cNvSpPr>
      </xdr:nvSpPr>
      <xdr:spPr bwMode="auto">
        <a:xfrm>
          <a:off x="6183630" y="990600"/>
          <a:ext cx="76200" cy="39624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213360"/>
    <xdr:sp macro="" textlink="">
      <xdr:nvSpPr>
        <xdr:cNvPr id="2393"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358140"/>
    <xdr:sp macro="" textlink="">
      <xdr:nvSpPr>
        <xdr:cNvPr id="2394"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395"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396"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205740"/>
    <xdr:sp macro="" textlink="">
      <xdr:nvSpPr>
        <xdr:cNvPr id="2397"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205740"/>
    <xdr:sp macro="" textlink="">
      <xdr:nvSpPr>
        <xdr:cNvPr id="2398"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51</xdr:row>
      <xdr:rowOff>228600</xdr:rowOff>
    </xdr:from>
    <xdr:ext cx="76200" cy="350520"/>
    <xdr:sp macro="" textlink="">
      <xdr:nvSpPr>
        <xdr:cNvPr id="2399" name="Text Box 160"/>
        <xdr:cNvSpPr txBox="1">
          <a:spLocks noChangeArrowheads="1"/>
        </xdr:cNvSpPr>
      </xdr:nvSpPr>
      <xdr:spPr bwMode="auto">
        <a:xfrm>
          <a:off x="6183630" y="1219200"/>
          <a:ext cx="76200" cy="350520"/>
        </a:xfrm>
        <a:prstGeom prst="rect">
          <a:avLst/>
        </a:prstGeom>
        <a:noFill/>
        <a:ln w="9525">
          <a:noFill/>
          <a:miter lim="800000"/>
          <a:headEnd/>
          <a:tailEnd/>
        </a:ln>
      </xdr:spPr>
    </xdr:sp>
    <xdr:clientData/>
  </xdr:oneCellAnchor>
  <xdr:oneCellAnchor>
    <xdr:from>
      <xdr:col>7</xdr:col>
      <xdr:colOff>449580</xdr:colOff>
      <xdr:row>43</xdr:row>
      <xdr:rowOff>228600</xdr:rowOff>
    </xdr:from>
    <xdr:ext cx="76200" cy="213360"/>
    <xdr:sp macro="" textlink="">
      <xdr:nvSpPr>
        <xdr:cNvPr id="240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43</xdr:row>
      <xdr:rowOff>228600</xdr:rowOff>
    </xdr:from>
    <xdr:ext cx="76200" cy="213360"/>
    <xdr:sp macro="" textlink="">
      <xdr:nvSpPr>
        <xdr:cNvPr id="2401"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402"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403"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404"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405"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213360"/>
    <xdr:sp macro="" textlink="">
      <xdr:nvSpPr>
        <xdr:cNvPr id="2406"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213360"/>
    <xdr:sp macro="" textlink="">
      <xdr:nvSpPr>
        <xdr:cNvPr id="2407"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213360"/>
    <xdr:sp macro="" textlink="">
      <xdr:nvSpPr>
        <xdr:cNvPr id="2408"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205740"/>
    <xdr:sp macro="" textlink="">
      <xdr:nvSpPr>
        <xdr:cNvPr id="2409"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205740"/>
    <xdr:sp macro="" textlink="">
      <xdr:nvSpPr>
        <xdr:cNvPr id="2410"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205740"/>
    <xdr:sp macro="" textlink="">
      <xdr:nvSpPr>
        <xdr:cNvPr id="2411"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412"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413"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414"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205740"/>
    <xdr:sp macro="" textlink="">
      <xdr:nvSpPr>
        <xdr:cNvPr id="2415"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205740"/>
    <xdr:sp macro="" textlink="">
      <xdr:nvSpPr>
        <xdr:cNvPr id="2416"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205740"/>
    <xdr:sp macro="" textlink="">
      <xdr:nvSpPr>
        <xdr:cNvPr id="2417"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43</xdr:row>
      <xdr:rowOff>228600</xdr:rowOff>
    </xdr:from>
    <xdr:ext cx="76200" cy="213360"/>
    <xdr:sp macro="" textlink="">
      <xdr:nvSpPr>
        <xdr:cNvPr id="2418"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419"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420"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213360"/>
    <xdr:sp macro="" textlink="">
      <xdr:nvSpPr>
        <xdr:cNvPr id="2421"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213360"/>
    <xdr:sp macro="" textlink="">
      <xdr:nvSpPr>
        <xdr:cNvPr id="2422"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358140"/>
    <xdr:sp macro="" textlink="">
      <xdr:nvSpPr>
        <xdr:cNvPr id="2423"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424"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50</xdr:row>
      <xdr:rowOff>175260</xdr:rowOff>
    </xdr:from>
    <xdr:ext cx="76200" cy="213360"/>
    <xdr:sp macro="" textlink="">
      <xdr:nvSpPr>
        <xdr:cNvPr id="2425" name="Text Box 144"/>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213360"/>
    <xdr:sp macro="" textlink="">
      <xdr:nvSpPr>
        <xdr:cNvPr id="2426"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358140"/>
    <xdr:sp macro="" textlink="">
      <xdr:nvSpPr>
        <xdr:cNvPr id="2427"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428"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50</xdr:row>
      <xdr:rowOff>228600</xdr:rowOff>
    </xdr:from>
    <xdr:ext cx="76200" cy="205740"/>
    <xdr:sp macro="" textlink="">
      <xdr:nvSpPr>
        <xdr:cNvPr id="2429" name="Text Box 159"/>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51</xdr:row>
      <xdr:rowOff>228600</xdr:rowOff>
    </xdr:from>
    <xdr:ext cx="76200" cy="396240"/>
    <xdr:sp macro="" textlink="">
      <xdr:nvSpPr>
        <xdr:cNvPr id="2430" name="Text Box 160"/>
        <xdr:cNvSpPr txBox="1">
          <a:spLocks noChangeArrowheads="1"/>
        </xdr:cNvSpPr>
      </xdr:nvSpPr>
      <xdr:spPr bwMode="auto">
        <a:xfrm>
          <a:off x="6183630" y="1219200"/>
          <a:ext cx="76200" cy="39624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213360"/>
    <xdr:sp macro="" textlink="">
      <xdr:nvSpPr>
        <xdr:cNvPr id="2431"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47</xdr:row>
      <xdr:rowOff>228600</xdr:rowOff>
    </xdr:from>
    <xdr:ext cx="76200" cy="358140"/>
    <xdr:sp macro="" textlink="">
      <xdr:nvSpPr>
        <xdr:cNvPr id="2432"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205740"/>
    <xdr:sp macro="" textlink="">
      <xdr:nvSpPr>
        <xdr:cNvPr id="2433"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205740"/>
    <xdr:sp macro="" textlink="">
      <xdr:nvSpPr>
        <xdr:cNvPr id="2434"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50</xdr:row>
      <xdr:rowOff>228600</xdr:rowOff>
    </xdr:from>
    <xdr:ext cx="76200" cy="205740"/>
    <xdr:sp macro="" textlink="">
      <xdr:nvSpPr>
        <xdr:cNvPr id="2435"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50</xdr:row>
      <xdr:rowOff>228600</xdr:rowOff>
    </xdr:from>
    <xdr:ext cx="76200" cy="205740"/>
    <xdr:sp macro="" textlink="">
      <xdr:nvSpPr>
        <xdr:cNvPr id="2436"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437"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44</xdr:row>
      <xdr:rowOff>228600</xdr:rowOff>
    </xdr:from>
    <xdr:ext cx="76200" cy="213360"/>
    <xdr:sp macro="" textlink="">
      <xdr:nvSpPr>
        <xdr:cNvPr id="2438"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213360"/>
    <xdr:sp macro="" textlink="">
      <xdr:nvSpPr>
        <xdr:cNvPr id="2439"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213360"/>
    <xdr:sp macro="" textlink="">
      <xdr:nvSpPr>
        <xdr:cNvPr id="2440"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213360"/>
    <xdr:sp macro="" textlink="">
      <xdr:nvSpPr>
        <xdr:cNvPr id="2441"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45</xdr:row>
      <xdr:rowOff>228600</xdr:rowOff>
    </xdr:from>
    <xdr:ext cx="76200" cy="213360"/>
    <xdr:sp macro="" textlink="">
      <xdr:nvSpPr>
        <xdr:cNvPr id="2442"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213360"/>
    <xdr:sp macro="" textlink="">
      <xdr:nvSpPr>
        <xdr:cNvPr id="2443"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213360"/>
    <xdr:sp macro="" textlink="">
      <xdr:nvSpPr>
        <xdr:cNvPr id="2444"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46</xdr:row>
      <xdr:rowOff>228600</xdr:rowOff>
    </xdr:from>
    <xdr:ext cx="76200" cy="213360"/>
    <xdr:sp macro="" textlink="">
      <xdr:nvSpPr>
        <xdr:cNvPr id="2445"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446"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447"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48</xdr:row>
      <xdr:rowOff>228600</xdr:rowOff>
    </xdr:from>
    <xdr:ext cx="76200" cy="205740"/>
    <xdr:sp macro="" textlink="">
      <xdr:nvSpPr>
        <xdr:cNvPr id="2448"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205740"/>
    <xdr:sp macro="" textlink="">
      <xdr:nvSpPr>
        <xdr:cNvPr id="2449"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205740"/>
    <xdr:sp macro="" textlink="">
      <xdr:nvSpPr>
        <xdr:cNvPr id="2450"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49</xdr:row>
      <xdr:rowOff>228600</xdr:rowOff>
    </xdr:from>
    <xdr:ext cx="76200" cy="205740"/>
    <xdr:sp macro="" textlink="">
      <xdr:nvSpPr>
        <xdr:cNvPr id="2451"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50</xdr:row>
      <xdr:rowOff>228600</xdr:rowOff>
    </xdr:from>
    <xdr:ext cx="76200" cy="205740"/>
    <xdr:sp macro="" textlink="">
      <xdr:nvSpPr>
        <xdr:cNvPr id="2452"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50</xdr:row>
      <xdr:rowOff>228600</xdr:rowOff>
    </xdr:from>
    <xdr:ext cx="76200" cy="205740"/>
    <xdr:sp macro="" textlink="">
      <xdr:nvSpPr>
        <xdr:cNvPr id="2453"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50</xdr:row>
      <xdr:rowOff>228600</xdr:rowOff>
    </xdr:from>
    <xdr:ext cx="76200" cy="205740"/>
    <xdr:sp macro="" textlink="">
      <xdr:nvSpPr>
        <xdr:cNvPr id="2454"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130</xdr:row>
      <xdr:rowOff>228600</xdr:rowOff>
    </xdr:from>
    <xdr:ext cx="76200" cy="213360"/>
    <xdr:sp macro="" textlink="">
      <xdr:nvSpPr>
        <xdr:cNvPr id="2455"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131</xdr:row>
      <xdr:rowOff>228600</xdr:rowOff>
    </xdr:from>
    <xdr:ext cx="76200" cy="213360"/>
    <xdr:sp macro="" textlink="">
      <xdr:nvSpPr>
        <xdr:cNvPr id="2456"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131</xdr:row>
      <xdr:rowOff>228600</xdr:rowOff>
    </xdr:from>
    <xdr:ext cx="76200" cy="213360"/>
    <xdr:sp macro="" textlink="">
      <xdr:nvSpPr>
        <xdr:cNvPr id="2457"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458"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459"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358140"/>
    <xdr:sp macro="" textlink="">
      <xdr:nvSpPr>
        <xdr:cNvPr id="2460"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05740"/>
    <xdr:sp macro="" textlink="">
      <xdr:nvSpPr>
        <xdr:cNvPr id="2461"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175260</xdr:rowOff>
    </xdr:from>
    <xdr:ext cx="76200" cy="213360"/>
    <xdr:sp macro="" textlink="">
      <xdr:nvSpPr>
        <xdr:cNvPr id="2462" name="Text Box 144"/>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463"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358140"/>
    <xdr:sp macro="" textlink="">
      <xdr:nvSpPr>
        <xdr:cNvPr id="2464"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05740"/>
    <xdr:sp macro="" textlink="">
      <xdr:nvSpPr>
        <xdr:cNvPr id="2465"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466" name="Text Box 159"/>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396240"/>
    <xdr:sp macro="" textlink="">
      <xdr:nvSpPr>
        <xdr:cNvPr id="2467" name="Text Box 160"/>
        <xdr:cNvSpPr txBox="1">
          <a:spLocks noChangeArrowheads="1"/>
        </xdr:cNvSpPr>
      </xdr:nvSpPr>
      <xdr:spPr bwMode="auto">
        <a:xfrm>
          <a:off x="6183630" y="990600"/>
          <a:ext cx="76200" cy="39624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468"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358140"/>
    <xdr:sp macro="" textlink="">
      <xdr:nvSpPr>
        <xdr:cNvPr id="2469"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470"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471"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472"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473"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350520"/>
    <xdr:sp macro="" textlink="">
      <xdr:nvSpPr>
        <xdr:cNvPr id="2474" name="Text Box 160"/>
        <xdr:cNvSpPr txBox="1">
          <a:spLocks noChangeArrowheads="1"/>
        </xdr:cNvSpPr>
      </xdr:nvSpPr>
      <xdr:spPr bwMode="auto">
        <a:xfrm>
          <a:off x="6183630" y="1219200"/>
          <a:ext cx="76200" cy="350520"/>
        </a:xfrm>
        <a:prstGeom prst="rect">
          <a:avLst/>
        </a:prstGeom>
        <a:noFill/>
        <a:ln w="9525">
          <a:noFill/>
          <a:miter lim="800000"/>
          <a:headEnd/>
          <a:tailEnd/>
        </a:ln>
      </xdr:spPr>
    </xdr:sp>
    <xdr:clientData/>
  </xdr:oneCellAnchor>
  <xdr:oneCellAnchor>
    <xdr:from>
      <xdr:col>7</xdr:col>
      <xdr:colOff>449580</xdr:colOff>
      <xdr:row>131</xdr:row>
      <xdr:rowOff>228600</xdr:rowOff>
    </xdr:from>
    <xdr:ext cx="76200" cy="213360"/>
    <xdr:sp macro="" textlink="">
      <xdr:nvSpPr>
        <xdr:cNvPr id="2475"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131</xdr:row>
      <xdr:rowOff>228600</xdr:rowOff>
    </xdr:from>
    <xdr:ext cx="76200" cy="213360"/>
    <xdr:sp macro="" textlink="">
      <xdr:nvSpPr>
        <xdr:cNvPr id="247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477"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478"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479"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48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481"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482"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48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05740"/>
    <xdr:sp macro="" textlink="">
      <xdr:nvSpPr>
        <xdr:cNvPr id="2484"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05740"/>
    <xdr:sp macro="" textlink="">
      <xdr:nvSpPr>
        <xdr:cNvPr id="2485"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05740"/>
    <xdr:sp macro="" textlink="">
      <xdr:nvSpPr>
        <xdr:cNvPr id="2486"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487"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488"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489"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490"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491"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492"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131</xdr:row>
      <xdr:rowOff>228600</xdr:rowOff>
    </xdr:from>
    <xdr:ext cx="76200" cy="213360"/>
    <xdr:sp macro="" textlink="">
      <xdr:nvSpPr>
        <xdr:cNvPr id="249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494"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495"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496"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497"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358140"/>
    <xdr:sp macro="" textlink="">
      <xdr:nvSpPr>
        <xdr:cNvPr id="2498"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499"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175260</xdr:rowOff>
    </xdr:from>
    <xdr:ext cx="76200" cy="213360"/>
    <xdr:sp macro="" textlink="">
      <xdr:nvSpPr>
        <xdr:cNvPr id="2500" name="Text Box 144"/>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01"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358140"/>
    <xdr:sp macro="" textlink="">
      <xdr:nvSpPr>
        <xdr:cNvPr id="2502"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503"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04" name="Text Box 159"/>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396240"/>
    <xdr:sp macro="" textlink="">
      <xdr:nvSpPr>
        <xdr:cNvPr id="2505" name="Text Box 160"/>
        <xdr:cNvSpPr txBox="1">
          <a:spLocks noChangeArrowheads="1"/>
        </xdr:cNvSpPr>
      </xdr:nvSpPr>
      <xdr:spPr bwMode="auto">
        <a:xfrm>
          <a:off x="6183630" y="1219200"/>
          <a:ext cx="76200" cy="39624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06"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358140"/>
    <xdr:sp macro="" textlink="">
      <xdr:nvSpPr>
        <xdr:cNvPr id="2507"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508"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509"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10"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11"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512"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51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514"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515"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51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517"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18"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19"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2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521"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522"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523"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524"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525"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526"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27"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28"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29"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53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531"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532"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33"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534"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358140"/>
    <xdr:sp macro="" textlink="">
      <xdr:nvSpPr>
        <xdr:cNvPr id="2535"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536"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175260</xdr:rowOff>
    </xdr:from>
    <xdr:ext cx="76200" cy="213360"/>
    <xdr:sp macro="" textlink="">
      <xdr:nvSpPr>
        <xdr:cNvPr id="2537" name="Text Box 144"/>
        <xdr:cNvSpPr txBox="1">
          <a:spLocks noChangeArrowheads="1"/>
        </xdr:cNvSpPr>
      </xdr:nvSpPr>
      <xdr:spPr bwMode="auto">
        <a:xfrm>
          <a:off x="6183630" y="116586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538"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358140"/>
    <xdr:sp macro="" textlink="">
      <xdr:nvSpPr>
        <xdr:cNvPr id="2539"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540"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541" name="Text Box 159"/>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542"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358140"/>
    <xdr:sp macro="" textlink="">
      <xdr:nvSpPr>
        <xdr:cNvPr id="2543"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44"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45"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546" name="Text Box 143"/>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547" name="Text Box 158"/>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548"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549"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50"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51"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52"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5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554"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555"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55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557"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558"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559"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60"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61"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62"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563" name="Text Box 142"/>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564" name="Text Box 157"/>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565" name="Text Box 140"/>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56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67"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68"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569"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570"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358140"/>
    <xdr:sp macro="" textlink="">
      <xdr:nvSpPr>
        <xdr:cNvPr id="2571"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72"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573"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358140"/>
    <xdr:sp macro="" textlink="">
      <xdr:nvSpPr>
        <xdr:cNvPr id="2574"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75"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576"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358140"/>
    <xdr:sp macro="" textlink="">
      <xdr:nvSpPr>
        <xdr:cNvPr id="2577"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578" name="Text Box 143"/>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579" name="Text Box 158"/>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8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81"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582"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583"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584"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585"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586"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587"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588"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89"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90"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591"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592" name="Text Box 142"/>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593" name="Text Box 157"/>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594" name="Text Box 140"/>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131</xdr:row>
      <xdr:rowOff>228600</xdr:rowOff>
    </xdr:from>
    <xdr:ext cx="76200" cy="213360"/>
    <xdr:sp macro="" textlink="">
      <xdr:nvSpPr>
        <xdr:cNvPr id="2595"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596"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597"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598"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599"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358140"/>
    <xdr:sp macro="" textlink="">
      <xdr:nvSpPr>
        <xdr:cNvPr id="2600"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601"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175260</xdr:rowOff>
    </xdr:from>
    <xdr:ext cx="76200" cy="213360"/>
    <xdr:sp macro="" textlink="">
      <xdr:nvSpPr>
        <xdr:cNvPr id="2602" name="Text Box 144"/>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03"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358140"/>
    <xdr:sp macro="" textlink="">
      <xdr:nvSpPr>
        <xdr:cNvPr id="2604"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605"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06" name="Text Box 159"/>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396240"/>
    <xdr:sp macro="" textlink="">
      <xdr:nvSpPr>
        <xdr:cNvPr id="2607" name="Text Box 160"/>
        <xdr:cNvSpPr txBox="1">
          <a:spLocks noChangeArrowheads="1"/>
        </xdr:cNvSpPr>
      </xdr:nvSpPr>
      <xdr:spPr bwMode="auto">
        <a:xfrm>
          <a:off x="6183630" y="990600"/>
          <a:ext cx="76200" cy="39624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08"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358140"/>
    <xdr:sp macro="" textlink="">
      <xdr:nvSpPr>
        <xdr:cNvPr id="2609"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610"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611"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12"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13"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350520"/>
    <xdr:sp macro="" textlink="">
      <xdr:nvSpPr>
        <xdr:cNvPr id="2614" name="Text Box 160"/>
        <xdr:cNvSpPr txBox="1">
          <a:spLocks noChangeArrowheads="1"/>
        </xdr:cNvSpPr>
      </xdr:nvSpPr>
      <xdr:spPr bwMode="auto">
        <a:xfrm>
          <a:off x="6183630" y="1219200"/>
          <a:ext cx="76200" cy="35052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615"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61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617"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618"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619"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62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21"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22"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2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624"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625"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05740"/>
    <xdr:sp macro="" textlink="">
      <xdr:nvSpPr>
        <xdr:cNvPr id="2626"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627"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628"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629"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30"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31"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32"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63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634"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635"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36"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637"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358140"/>
    <xdr:sp macro="" textlink="">
      <xdr:nvSpPr>
        <xdr:cNvPr id="2638"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639"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175260</xdr:rowOff>
    </xdr:from>
    <xdr:ext cx="76200" cy="213360"/>
    <xdr:sp macro="" textlink="">
      <xdr:nvSpPr>
        <xdr:cNvPr id="2640" name="Text Box 144"/>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641"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358140"/>
    <xdr:sp macro="" textlink="">
      <xdr:nvSpPr>
        <xdr:cNvPr id="2642"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643"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644" name="Text Box 159"/>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396240"/>
    <xdr:sp macro="" textlink="">
      <xdr:nvSpPr>
        <xdr:cNvPr id="2645" name="Text Box 160"/>
        <xdr:cNvSpPr txBox="1">
          <a:spLocks noChangeArrowheads="1"/>
        </xdr:cNvSpPr>
      </xdr:nvSpPr>
      <xdr:spPr bwMode="auto">
        <a:xfrm>
          <a:off x="6183630" y="1219200"/>
          <a:ext cx="76200" cy="39624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646"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358140"/>
    <xdr:sp macro="" textlink="">
      <xdr:nvSpPr>
        <xdr:cNvPr id="2647"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48"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49"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650"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651"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652"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65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54"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55"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5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57"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658"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659"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66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661"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662"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663"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64"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65"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66"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667"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668"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669"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67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71"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72"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673"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674"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358140"/>
    <xdr:sp macro="" textlink="">
      <xdr:nvSpPr>
        <xdr:cNvPr id="2675"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76"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175260</xdr:rowOff>
    </xdr:from>
    <xdr:ext cx="76200" cy="213360"/>
    <xdr:sp macro="" textlink="">
      <xdr:nvSpPr>
        <xdr:cNvPr id="2677" name="Text Box 144"/>
        <xdr:cNvSpPr txBox="1">
          <a:spLocks noChangeArrowheads="1"/>
        </xdr:cNvSpPr>
      </xdr:nvSpPr>
      <xdr:spPr bwMode="auto">
        <a:xfrm>
          <a:off x="6183630" y="116586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678"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358140"/>
    <xdr:sp macro="" textlink="">
      <xdr:nvSpPr>
        <xdr:cNvPr id="2679"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80"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681" name="Text Box 159"/>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682"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358140"/>
    <xdr:sp macro="" textlink="">
      <xdr:nvSpPr>
        <xdr:cNvPr id="2683"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684"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685"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686" name="Text Box 143"/>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687" name="Text Box 158"/>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88"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689"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690"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691"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692"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69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694"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695"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69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97"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98"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699"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00"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01"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02"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703" name="Text Box 142"/>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704" name="Text Box 157"/>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705" name="Text Box 140"/>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70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07"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08"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709"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710"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358140"/>
    <xdr:sp macro="" textlink="">
      <xdr:nvSpPr>
        <xdr:cNvPr id="2711"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12"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713"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358140"/>
    <xdr:sp macro="" textlink="">
      <xdr:nvSpPr>
        <xdr:cNvPr id="2714"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15"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716"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358140"/>
    <xdr:sp macro="" textlink="">
      <xdr:nvSpPr>
        <xdr:cNvPr id="2717"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718" name="Text Box 143"/>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719" name="Text Box 158"/>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2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21"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722"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723"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724"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725"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726"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727"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728"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29"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30"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31"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732" name="Text Box 142"/>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733" name="Text Box 157"/>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734" name="Text Box 140"/>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132</xdr:row>
      <xdr:rowOff>228600</xdr:rowOff>
    </xdr:from>
    <xdr:ext cx="76200" cy="213360"/>
    <xdr:sp macro="" textlink="">
      <xdr:nvSpPr>
        <xdr:cNvPr id="2735"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736"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737"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738"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39"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358140"/>
    <xdr:sp macro="" textlink="">
      <xdr:nvSpPr>
        <xdr:cNvPr id="2740"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741"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175260</xdr:rowOff>
    </xdr:from>
    <xdr:ext cx="76200" cy="213360"/>
    <xdr:sp macro="" textlink="">
      <xdr:nvSpPr>
        <xdr:cNvPr id="2742" name="Text Box 144"/>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43"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358140"/>
    <xdr:sp macro="" textlink="">
      <xdr:nvSpPr>
        <xdr:cNvPr id="2744"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745"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46" name="Text Box 159"/>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396240"/>
    <xdr:sp macro="" textlink="">
      <xdr:nvSpPr>
        <xdr:cNvPr id="2747" name="Text Box 160"/>
        <xdr:cNvSpPr txBox="1">
          <a:spLocks noChangeArrowheads="1"/>
        </xdr:cNvSpPr>
      </xdr:nvSpPr>
      <xdr:spPr bwMode="auto">
        <a:xfrm>
          <a:off x="6183630" y="990600"/>
          <a:ext cx="76200" cy="39624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48"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358140"/>
    <xdr:sp macro="" textlink="">
      <xdr:nvSpPr>
        <xdr:cNvPr id="2749"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750"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751"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52"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53"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350520"/>
    <xdr:sp macro="" textlink="">
      <xdr:nvSpPr>
        <xdr:cNvPr id="2754" name="Text Box 160"/>
        <xdr:cNvSpPr txBox="1">
          <a:spLocks noChangeArrowheads="1"/>
        </xdr:cNvSpPr>
      </xdr:nvSpPr>
      <xdr:spPr bwMode="auto">
        <a:xfrm>
          <a:off x="6183630" y="1219200"/>
          <a:ext cx="76200" cy="35052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755"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75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757"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758"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759"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76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61"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62"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6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764"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765"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05740"/>
    <xdr:sp macro="" textlink="">
      <xdr:nvSpPr>
        <xdr:cNvPr id="2766"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767"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768"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769"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70"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71"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72"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133</xdr:row>
      <xdr:rowOff>228600</xdr:rowOff>
    </xdr:from>
    <xdr:ext cx="76200" cy="213360"/>
    <xdr:sp macro="" textlink="">
      <xdr:nvSpPr>
        <xdr:cNvPr id="277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774"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775"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76"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777"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358140"/>
    <xdr:sp macro="" textlink="">
      <xdr:nvSpPr>
        <xdr:cNvPr id="2778"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779"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175260</xdr:rowOff>
    </xdr:from>
    <xdr:ext cx="76200" cy="213360"/>
    <xdr:sp macro="" textlink="">
      <xdr:nvSpPr>
        <xdr:cNvPr id="2780" name="Text Box 144"/>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781"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358140"/>
    <xdr:sp macro="" textlink="">
      <xdr:nvSpPr>
        <xdr:cNvPr id="2782"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783"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784" name="Text Box 159"/>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396240"/>
    <xdr:sp macro="" textlink="">
      <xdr:nvSpPr>
        <xdr:cNvPr id="2785" name="Text Box 160"/>
        <xdr:cNvSpPr txBox="1">
          <a:spLocks noChangeArrowheads="1"/>
        </xdr:cNvSpPr>
      </xdr:nvSpPr>
      <xdr:spPr bwMode="auto">
        <a:xfrm>
          <a:off x="6183630" y="1219200"/>
          <a:ext cx="76200" cy="3962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786"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358140"/>
    <xdr:sp macro="" textlink="">
      <xdr:nvSpPr>
        <xdr:cNvPr id="2787"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88"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789"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790"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791"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792"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79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94"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95"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9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797"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798"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799"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80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801"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802"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05740"/>
    <xdr:sp macro="" textlink="">
      <xdr:nvSpPr>
        <xdr:cNvPr id="2803"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804"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805"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806"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07"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08"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09"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134</xdr:row>
      <xdr:rowOff>228600</xdr:rowOff>
    </xdr:from>
    <xdr:ext cx="76200" cy="213360"/>
    <xdr:sp macro="" textlink="">
      <xdr:nvSpPr>
        <xdr:cNvPr id="281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811"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812"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813"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814"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358140"/>
    <xdr:sp macro="" textlink="">
      <xdr:nvSpPr>
        <xdr:cNvPr id="2815"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816"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141</xdr:row>
      <xdr:rowOff>175260</xdr:rowOff>
    </xdr:from>
    <xdr:ext cx="76200" cy="213360"/>
    <xdr:sp macro="" textlink="">
      <xdr:nvSpPr>
        <xdr:cNvPr id="2817" name="Text Box 144"/>
        <xdr:cNvSpPr txBox="1">
          <a:spLocks noChangeArrowheads="1"/>
        </xdr:cNvSpPr>
      </xdr:nvSpPr>
      <xdr:spPr bwMode="auto">
        <a:xfrm>
          <a:off x="6183630" y="116586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818"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358140"/>
    <xdr:sp macro="" textlink="">
      <xdr:nvSpPr>
        <xdr:cNvPr id="2819"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820"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205740"/>
    <xdr:sp macro="" textlink="">
      <xdr:nvSpPr>
        <xdr:cNvPr id="2821" name="Text Box 159"/>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822"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358140"/>
    <xdr:sp macro="" textlink="">
      <xdr:nvSpPr>
        <xdr:cNvPr id="2823"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24"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25"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205740"/>
    <xdr:sp macro="" textlink="">
      <xdr:nvSpPr>
        <xdr:cNvPr id="2826" name="Text Box 143"/>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205740"/>
    <xdr:sp macro="" textlink="">
      <xdr:nvSpPr>
        <xdr:cNvPr id="2827" name="Text Box 158"/>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828"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829"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830"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831"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832"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833"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834"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835"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83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837"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838"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205740"/>
    <xdr:sp macro="" textlink="">
      <xdr:nvSpPr>
        <xdr:cNvPr id="2839"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40"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41"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42"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205740"/>
    <xdr:sp macro="" textlink="">
      <xdr:nvSpPr>
        <xdr:cNvPr id="2843" name="Text Box 142"/>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205740"/>
    <xdr:sp macro="" textlink="">
      <xdr:nvSpPr>
        <xdr:cNvPr id="2844" name="Text Box 157"/>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205740"/>
    <xdr:sp macro="" textlink="">
      <xdr:nvSpPr>
        <xdr:cNvPr id="2845" name="Text Box 140"/>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135</xdr:row>
      <xdr:rowOff>228600</xdr:rowOff>
    </xdr:from>
    <xdr:ext cx="76200" cy="213360"/>
    <xdr:sp macro="" textlink="">
      <xdr:nvSpPr>
        <xdr:cNvPr id="2846"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847"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848"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849"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13360"/>
    <xdr:sp macro="" textlink="">
      <xdr:nvSpPr>
        <xdr:cNvPr id="2850" name="Text Box 141"/>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358140"/>
    <xdr:sp macro="" textlink="">
      <xdr:nvSpPr>
        <xdr:cNvPr id="2851" name="Text Box 142"/>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52" name="Text Box 143"/>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13360"/>
    <xdr:sp macro="" textlink="">
      <xdr:nvSpPr>
        <xdr:cNvPr id="2853" name="Text Box 156"/>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358140"/>
    <xdr:sp macro="" textlink="">
      <xdr:nvSpPr>
        <xdr:cNvPr id="2854" name="Text Box 157"/>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55" name="Text Box 158"/>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13360"/>
    <xdr:sp macro="" textlink="">
      <xdr:nvSpPr>
        <xdr:cNvPr id="2856" name="Text Box 14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139</xdr:row>
      <xdr:rowOff>228600</xdr:rowOff>
    </xdr:from>
    <xdr:ext cx="76200" cy="358140"/>
    <xdr:sp macro="" textlink="">
      <xdr:nvSpPr>
        <xdr:cNvPr id="2857" name="Text Box 140"/>
        <xdr:cNvSpPr txBox="1">
          <a:spLocks noChangeArrowheads="1"/>
        </xdr:cNvSpPr>
      </xdr:nvSpPr>
      <xdr:spPr bwMode="auto">
        <a:xfrm>
          <a:off x="6183630" y="990600"/>
          <a:ext cx="76200" cy="3581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205740"/>
    <xdr:sp macro="" textlink="">
      <xdr:nvSpPr>
        <xdr:cNvPr id="2858" name="Text Box 143"/>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205740"/>
    <xdr:sp macro="" textlink="">
      <xdr:nvSpPr>
        <xdr:cNvPr id="2859" name="Text Box 158"/>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860"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136</xdr:row>
      <xdr:rowOff>228600</xdr:rowOff>
    </xdr:from>
    <xdr:ext cx="76200" cy="213360"/>
    <xdr:sp macro="" textlink="">
      <xdr:nvSpPr>
        <xdr:cNvPr id="2861"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862"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863"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864"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137</xdr:row>
      <xdr:rowOff>228600</xdr:rowOff>
    </xdr:from>
    <xdr:ext cx="76200" cy="213360"/>
    <xdr:sp macro="" textlink="">
      <xdr:nvSpPr>
        <xdr:cNvPr id="2865"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13360"/>
    <xdr:sp macro="" textlink="">
      <xdr:nvSpPr>
        <xdr:cNvPr id="2866" name="Text Box 130"/>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13360"/>
    <xdr:sp macro="" textlink="">
      <xdr:nvSpPr>
        <xdr:cNvPr id="2867" name="Text Box 13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138</xdr:row>
      <xdr:rowOff>228600</xdr:rowOff>
    </xdr:from>
    <xdr:ext cx="76200" cy="213360"/>
    <xdr:sp macro="" textlink="">
      <xdr:nvSpPr>
        <xdr:cNvPr id="2868" name="Text Box 129"/>
        <xdr:cNvSpPr txBox="1">
          <a:spLocks noChangeArrowheads="1"/>
        </xdr:cNvSpPr>
      </xdr:nvSpPr>
      <xdr:spPr bwMode="auto">
        <a:xfrm>
          <a:off x="6183630" y="990600"/>
          <a:ext cx="76200" cy="21336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69" name="Text Box 142"/>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70" name="Text Box 157"/>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140</xdr:row>
      <xdr:rowOff>228600</xdr:rowOff>
    </xdr:from>
    <xdr:ext cx="76200" cy="205740"/>
    <xdr:sp macro="" textlink="">
      <xdr:nvSpPr>
        <xdr:cNvPr id="2871" name="Text Box 140"/>
        <xdr:cNvSpPr txBox="1">
          <a:spLocks noChangeArrowheads="1"/>
        </xdr:cNvSpPr>
      </xdr:nvSpPr>
      <xdr:spPr bwMode="auto">
        <a:xfrm>
          <a:off x="6183630" y="9906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205740"/>
    <xdr:sp macro="" textlink="">
      <xdr:nvSpPr>
        <xdr:cNvPr id="2872" name="Text Box 142"/>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205740"/>
    <xdr:sp macro="" textlink="">
      <xdr:nvSpPr>
        <xdr:cNvPr id="2873" name="Text Box 157"/>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oneCellAnchor>
    <xdr:from>
      <xdr:col>7</xdr:col>
      <xdr:colOff>449580</xdr:colOff>
      <xdr:row>141</xdr:row>
      <xdr:rowOff>228600</xdr:rowOff>
    </xdr:from>
    <xdr:ext cx="76200" cy="205740"/>
    <xdr:sp macro="" textlink="">
      <xdr:nvSpPr>
        <xdr:cNvPr id="2874" name="Text Box 140"/>
        <xdr:cNvSpPr txBox="1">
          <a:spLocks noChangeArrowheads="1"/>
        </xdr:cNvSpPr>
      </xdr:nvSpPr>
      <xdr:spPr bwMode="auto">
        <a:xfrm>
          <a:off x="6183630" y="1219200"/>
          <a:ext cx="76200" cy="205740"/>
        </a:xfrm>
        <a:prstGeom prst="rect">
          <a:avLst/>
        </a:prstGeom>
        <a:noFill/>
        <a:ln w="9525">
          <a:noFill/>
          <a:miter lim="800000"/>
          <a:headEnd/>
          <a:tailEnd/>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Files%20(x86)/Common%20Files/SAP%20Shared/BW/BExAnalyz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1:P63"/>
  <sheetViews>
    <sheetView showGridLines="0" tabSelected="1" view="pageLayout" zoomScaleNormal="70" workbookViewId="0"/>
  </sheetViews>
  <sheetFormatPr defaultColWidth="9.140625" defaultRowHeight="12.75" x14ac:dyDescent="0.2"/>
  <cols>
    <col min="1" max="1" width="9.140625" style="68"/>
    <col min="2" max="2" width="46.7109375" style="68" customWidth="1"/>
    <col min="3" max="4" width="9.85546875" style="68" customWidth="1"/>
    <col min="5" max="16384" width="9.140625" style="68"/>
  </cols>
  <sheetData>
    <row r="1" spans="2:16" ht="18" x14ac:dyDescent="0.25">
      <c r="B1" s="69" t="s">
        <v>1204</v>
      </c>
      <c r="C1" s="84"/>
      <c r="D1" s="85"/>
      <c r="E1" s="84"/>
      <c r="F1" s="84"/>
      <c r="G1" s="84"/>
      <c r="H1" s="84"/>
      <c r="I1" s="84"/>
      <c r="J1" s="84"/>
      <c r="K1" s="84"/>
      <c r="L1" s="84"/>
      <c r="M1" s="84"/>
      <c r="N1" s="84"/>
      <c r="O1" s="84"/>
      <c r="P1" s="84"/>
    </row>
    <row r="2" spans="2:16" ht="17.25" customHeight="1" x14ac:dyDescent="0.2">
      <c r="B2" s="86" t="s">
        <v>8</v>
      </c>
      <c r="C2" s="84"/>
      <c r="D2" s="84"/>
      <c r="E2" s="84"/>
      <c r="F2" s="84"/>
      <c r="G2" s="84"/>
      <c r="H2" s="84"/>
      <c r="I2" s="84"/>
      <c r="J2" s="84"/>
      <c r="K2" s="84"/>
      <c r="L2" s="84"/>
      <c r="M2" s="84"/>
      <c r="N2" s="84"/>
      <c r="O2" s="84"/>
      <c r="P2" s="84"/>
    </row>
    <row r="3" spans="2:16" ht="24.75" customHeight="1" x14ac:dyDescent="0.2">
      <c r="B3" s="87" t="s">
        <v>975</v>
      </c>
      <c r="C3" s="128"/>
      <c r="D3" s="128"/>
      <c r="E3" s="128"/>
      <c r="F3" s="128"/>
      <c r="G3" s="84"/>
      <c r="H3" s="84"/>
      <c r="I3" s="84"/>
      <c r="J3" s="84"/>
      <c r="K3" s="84"/>
      <c r="L3" s="84"/>
      <c r="M3" s="84"/>
      <c r="N3" s="84"/>
      <c r="O3" s="84"/>
      <c r="P3" s="84"/>
    </row>
    <row r="4" spans="2:16" ht="24.75" customHeight="1" x14ac:dyDescent="0.2">
      <c r="B4" s="87" t="s">
        <v>976</v>
      </c>
      <c r="C4" s="128"/>
      <c r="D4" s="128"/>
      <c r="E4" s="128"/>
      <c r="F4" s="128"/>
      <c r="G4" s="84"/>
      <c r="H4" s="84"/>
      <c r="I4" s="84"/>
      <c r="J4" s="84"/>
      <c r="K4" s="84"/>
      <c r="L4" s="84"/>
      <c r="M4" s="84"/>
      <c r="N4" s="84"/>
      <c r="O4" s="84"/>
      <c r="P4" s="84"/>
    </row>
    <row r="5" spans="2:16" ht="24.75" customHeight="1" x14ac:dyDescent="0.2">
      <c r="B5" s="87" t="s">
        <v>977</v>
      </c>
      <c r="C5" s="128"/>
      <c r="D5" s="128"/>
      <c r="E5" s="128"/>
      <c r="F5" s="128"/>
      <c r="G5" s="84"/>
      <c r="H5" s="84"/>
      <c r="I5" s="84"/>
      <c r="J5" s="84"/>
      <c r="K5" s="84"/>
      <c r="L5" s="84"/>
      <c r="M5" s="84"/>
      <c r="N5" s="84"/>
      <c r="O5" s="84"/>
      <c r="P5" s="84"/>
    </row>
    <row r="6" spans="2:16" ht="24.75" customHeight="1" x14ac:dyDescent="0.2">
      <c r="B6" s="87" t="s">
        <v>1205</v>
      </c>
      <c r="C6" s="127"/>
      <c r="D6" s="128"/>
      <c r="E6" s="128"/>
      <c r="F6" s="128"/>
      <c r="G6" s="84"/>
      <c r="H6" s="84"/>
      <c r="I6" s="84"/>
      <c r="J6" s="84"/>
      <c r="K6" s="84"/>
      <c r="L6" s="84"/>
      <c r="M6" s="84"/>
      <c r="N6" s="84"/>
      <c r="O6" s="84"/>
      <c r="P6" s="84"/>
    </row>
    <row r="7" spans="2:16" ht="24.75" customHeight="1" x14ac:dyDescent="0.2">
      <c r="B7" s="87" t="s">
        <v>1209</v>
      </c>
      <c r="C7" s="127"/>
      <c r="D7" s="128"/>
      <c r="E7" s="128"/>
      <c r="F7" s="128"/>
      <c r="G7" s="84"/>
      <c r="H7" s="84"/>
      <c r="I7" s="84"/>
      <c r="J7" s="84"/>
      <c r="K7" s="84"/>
      <c r="L7" s="84"/>
      <c r="M7" s="84"/>
      <c r="N7" s="84"/>
      <c r="O7" s="84"/>
      <c r="P7" s="84"/>
    </row>
    <row r="8" spans="2:16" s="70" customFormat="1" ht="24.75" customHeight="1" x14ac:dyDescent="0.2">
      <c r="B8" s="87" t="s">
        <v>1206</v>
      </c>
      <c r="C8" s="127"/>
      <c r="D8" s="128"/>
      <c r="E8" s="128"/>
      <c r="F8" s="128"/>
      <c r="G8" s="84"/>
      <c r="H8" s="84"/>
      <c r="I8" s="84"/>
      <c r="J8" s="84"/>
      <c r="K8" s="84"/>
      <c r="L8" s="84"/>
      <c r="M8" s="84"/>
      <c r="N8" s="84"/>
      <c r="O8" s="84"/>
      <c r="P8" s="84"/>
    </row>
    <row r="9" spans="2:16" s="70" customFormat="1" ht="24.75" customHeight="1" x14ac:dyDescent="0.2">
      <c r="B9" s="87" t="s">
        <v>1210</v>
      </c>
      <c r="C9" s="127"/>
      <c r="D9" s="128"/>
      <c r="E9" s="128"/>
      <c r="F9" s="128"/>
      <c r="G9" s="84"/>
      <c r="H9" s="84"/>
      <c r="I9" s="84"/>
      <c r="J9" s="84"/>
      <c r="K9" s="84"/>
      <c r="L9" s="84"/>
      <c r="M9" s="84"/>
      <c r="N9" s="84"/>
      <c r="O9" s="84"/>
      <c r="P9" s="84"/>
    </row>
    <row r="10" spans="2:16" s="70" customFormat="1" ht="30" x14ac:dyDescent="0.2">
      <c r="B10" s="123" t="s">
        <v>1207</v>
      </c>
      <c r="C10" s="125"/>
      <c r="D10" s="125"/>
      <c r="E10" s="125"/>
      <c r="F10" s="125"/>
      <c r="G10" s="84"/>
      <c r="H10" s="84"/>
      <c r="I10" s="84"/>
      <c r="J10" s="84"/>
      <c r="K10" s="84"/>
      <c r="L10" s="84"/>
      <c r="M10" s="84"/>
      <c r="N10" s="84"/>
      <c r="O10" s="84"/>
      <c r="P10" s="84"/>
    </row>
    <row r="11" spans="2:16" s="70" customFormat="1" ht="30" x14ac:dyDescent="0.2">
      <c r="B11" s="123" t="s">
        <v>1208</v>
      </c>
      <c r="C11" s="126"/>
      <c r="D11" s="126"/>
      <c r="E11" s="126"/>
      <c r="F11" s="126"/>
      <c r="G11" s="84"/>
      <c r="H11" s="84"/>
      <c r="I11" s="84"/>
      <c r="J11" s="84"/>
      <c r="K11" s="84"/>
      <c r="L11" s="84"/>
      <c r="M11" s="84"/>
      <c r="N11" s="84"/>
      <c r="O11" s="84"/>
      <c r="P11" s="84"/>
    </row>
    <row r="12" spans="2:16" x14ac:dyDescent="0.2">
      <c r="B12" s="84"/>
      <c r="C12" s="84"/>
      <c r="D12" s="84"/>
      <c r="E12" s="84"/>
      <c r="F12" s="84"/>
      <c r="G12" s="84"/>
      <c r="H12" s="84"/>
      <c r="I12" s="84"/>
      <c r="J12" s="84"/>
      <c r="K12" s="84"/>
      <c r="L12" s="84"/>
      <c r="M12" s="84"/>
      <c r="N12" s="84"/>
      <c r="O12" s="84"/>
      <c r="P12" s="84"/>
    </row>
    <row r="13" spans="2:16" x14ac:dyDescent="0.2">
      <c r="B13" s="84"/>
      <c r="C13" s="84"/>
      <c r="D13" s="84"/>
      <c r="E13" s="84"/>
      <c r="F13" s="84"/>
      <c r="G13" s="84"/>
      <c r="H13" s="84"/>
      <c r="I13" s="84"/>
      <c r="J13" s="84"/>
      <c r="K13" s="84"/>
      <c r="L13" s="84"/>
      <c r="M13" s="84"/>
      <c r="N13" s="84"/>
      <c r="O13" s="84"/>
      <c r="P13" s="84"/>
    </row>
    <row r="14" spans="2:16" x14ac:dyDescent="0.2">
      <c r="B14" s="84"/>
      <c r="C14" s="84"/>
      <c r="D14" s="84"/>
      <c r="E14" s="84"/>
      <c r="F14" s="84"/>
      <c r="G14" s="84"/>
      <c r="H14" s="84"/>
      <c r="I14" s="84"/>
      <c r="J14" s="84"/>
      <c r="K14" s="84"/>
      <c r="L14" s="84"/>
      <c r="M14" s="84"/>
      <c r="N14" s="84"/>
      <c r="O14" s="84"/>
      <c r="P14" s="84"/>
    </row>
    <row r="15" spans="2:16" x14ac:dyDescent="0.2">
      <c r="B15" s="84"/>
      <c r="C15" s="84"/>
      <c r="D15" s="84"/>
      <c r="E15" s="84"/>
      <c r="F15" s="84"/>
      <c r="G15" s="84"/>
      <c r="H15" s="84"/>
      <c r="I15" s="84"/>
      <c r="J15" s="84"/>
      <c r="K15" s="84"/>
      <c r="L15" s="84"/>
      <c r="M15" s="84"/>
      <c r="N15" s="84"/>
      <c r="O15" s="84"/>
      <c r="P15" s="84"/>
    </row>
    <row r="16" spans="2:16" x14ac:dyDescent="0.2">
      <c r="B16" s="84"/>
      <c r="C16" s="84"/>
      <c r="D16" s="84"/>
      <c r="E16" s="84"/>
      <c r="F16" s="84"/>
      <c r="G16" s="84"/>
      <c r="H16" s="84"/>
      <c r="I16" s="84"/>
      <c r="J16" s="84"/>
      <c r="K16" s="84"/>
      <c r="L16" s="84"/>
      <c r="M16" s="84"/>
      <c r="N16" s="84"/>
      <c r="O16" s="84"/>
      <c r="P16" s="84"/>
    </row>
    <row r="17" spans="2:16" x14ac:dyDescent="0.2">
      <c r="B17" s="84"/>
      <c r="C17" s="84"/>
      <c r="D17" s="84"/>
      <c r="E17" s="84"/>
      <c r="F17" s="84"/>
      <c r="G17" s="84"/>
      <c r="H17" s="84"/>
      <c r="I17" s="84"/>
      <c r="J17" s="84"/>
      <c r="K17" s="84"/>
      <c r="L17" s="84"/>
      <c r="M17" s="84"/>
      <c r="N17" s="84"/>
      <c r="O17" s="84"/>
      <c r="P17" s="84"/>
    </row>
    <row r="18" spans="2:16" x14ac:dyDescent="0.2">
      <c r="B18" s="84"/>
      <c r="C18" s="84"/>
      <c r="D18" s="84"/>
      <c r="E18" s="84"/>
      <c r="F18" s="84"/>
      <c r="G18" s="84"/>
      <c r="H18" s="84"/>
      <c r="I18" s="84"/>
      <c r="J18" s="84"/>
      <c r="K18" s="84"/>
      <c r="L18" s="84"/>
      <c r="M18" s="84"/>
      <c r="N18" s="84"/>
      <c r="O18" s="84"/>
      <c r="P18" s="84"/>
    </row>
    <row r="19" spans="2:16" x14ac:dyDescent="0.2">
      <c r="B19" s="84"/>
      <c r="C19" s="84"/>
      <c r="D19" s="84"/>
      <c r="E19" s="84"/>
      <c r="F19" s="84"/>
      <c r="G19" s="84"/>
      <c r="H19" s="84"/>
      <c r="I19" s="84"/>
      <c r="J19" s="84"/>
      <c r="K19" s="84"/>
      <c r="L19" s="84"/>
      <c r="M19" s="84"/>
      <c r="N19" s="84"/>
      <c r="O19" s="84"/>
      <c r="P19" s="84"/>
    </row>
    <row r="20" spans="2:16" x14ac:dyDescent="0.2">
      <c r="B20" s="84"/>
      <c r="C20" s="84"/>
      <c r="D20" s="84"/>
      <c r="E20" s="84"/>
      <c r="F20" s="84"/>
      <c r="G20" s="84"/>
      <c r="H20" s="84"/>
      <c r="I20" s="84"/>
      <c r="J20" s="84"/>
      <c r="K20" s="84"/>
      <c r="L20" s="84"/>
      <c r="M20" s="84"/>
      <c r="N20" s="84"/>
      <c r="O20" s="84"/>
      <c r="P20" s="84"/>
    </row>
    <row r="21" spans="2:16" x14ac:dyDescent="0.2">
      <c r="B21" s="84"/>
      <c r="C21" s="84"/>
      <c r="D21" s="84"/>
      <c r="E21" s="84"/>
      <c r="F21" s="84"/>
      <c r="G21" s="84"/>
      <c r="H21" s="84"/>
      <c r="I21" s="84"/>
      <c r="J21" s="84"/>
      <c r="K21" s="84"/>
      <c r="L21" s="84"/>
      <c r="M21" s="84"/>
      <c r="N21" s="84"/>
      <c r="O21" s="84"/>
      <c r="P21" s="84"/>
    </row>
    <row r="22" spans="2:16" x14ac:dyDescent="0.2">
      <c r="B22" s="84"/>
      <c r="C22" s="84"/>
      <c r="D22" s="84"/>
      <c r="E22" s="84"/>
      <c r="F22" s="84"/>
      <c r="G22" s="84"/>
      <c r="H22" s="84"/>
      <c r="I22" s="84"/>
      <c r="J22" s="84"/>
      <c r="K22" s="84"/>
      <c r="L22" s="84"/>
      <c r="M22" s="84"/>
      <c r="N22" s="84"/>
      <c r="O22" s="84"/>
      <c r="P22" s="84"/>
    </row>
    <row r="23" spans="2:16" x14ac:dyDescent="0.2">
      <c r="B23" s="84"/>
      <c r="C23" s="84"/>
      <c r="D23" s="84"/>
      <c r="E23" s="84"/>
      <c r="F23" s="84"/>
      <c r="G23" s="84"/>
      <c r="H23" s="84"/>
      <c r="I23" s="84"/>
      <c r="J23" s="84"/>
      <c r="K23" s="84"/>
      <c r="L23" s="84"/>
      <c r="M23" s="84"/>
      <c r="N23" s="84"/>
      <c r="O23" s="84"/>
      <c r="P23" s="84"/>
    </row>
    <row r="24" spans="2:16" x14ac:dyDescent="0.2">
      <c r="B24" s="84"/>
      <c r="C24" s="84"/>
      <c r="D24" s="84"/>
      <c r="E24" s="84"/>
      <c r="F24" s="84"/>
      <c r="G24" s="84"/>
      <c r="H24" s="84"/>
      <c r="I24" s="84"/>
      <c r="J24" s="84"/>
      <c r="K24" s="84"/>
      <c r="L24" s="84"/>
      <c r="M24" s="84"/>
      <c r="N24" s="84"/>
      <c r="O24" s="84"/>
      <c r="P24" s="84"/>
    </row>
    <row r="25" spans="2:16" x14ac:dyDescent="0.2">
      <c r="B25" s="84"/>
      <c r="C25" s="84"/>
      <c r="D25" s="84"/>
      <c r="E25" s="84"/>
      <c r="F25" s="84"/>
      <c r="G25" s="84"/>
      <c r="H25" s="84"/>
      <c r="I25" s="84"/>
      <c r="J25" s="84"/>
      <c r="K25" s="84"/>
      <c r="L25" s="84"/>
      <c r="M25" s="84"/>
      <c r="N25" s="84"/>
      <c r="O25" s="84"/>
      <c r="P25" s="84"/>
    </row>
    <row r="26" spans="2:16" x14ac:dyDescent="0.2">
      <c r="B26" s="84"/>
      <c r="C26" s="84"/>
      <c r="D26" s="84"/>
      <c r="E26" s="84"/>
      <c r="F26" s="84"/>
      <c r="G26" s="84"/>
      <c r="H26" s="84"/>
      <c r="I26" s="84"/>
      <c r="J26" s="84"/>
      <c r="K26" s="84"/>
      <c r="L26" s="84"/>
      <c r="M26" s="84"/>
      <c r="N26" s="84"/>
      <c r="O26" s="84"/>
      <c r="P26" s="84"/>
    </row>
    <row r="27" spans="2:16" x14ac:dyDescent="0.2">
      <c r="B27" s="84"/>
      <c r="C27" s="84"/>
      <c r="D27" s="84"/>
      <c r="E27" s="84"/>
      <c r="F27" s="84"/>
      <c r="G27" s="84"/>
      <c r="H27" s="84"/>
      <c r="I27" s="84"/>
      <c r="J27" s="84"/>
      <c r="K27" s="84"/>
      <c r="L27" s="84"/>
      <c r="M27" s="84"/>
      <c r="N27" s="84"/>
      <c r="O27" s="84"/>
      <c r="P27" s="84"/>
    </row>
    <row r="28" spans="2:16" x14ac:dyDescent="0.2">
      <c r="B28" s="84"/>
      <c r="C28" s="84"/>
      <c r="D28" s="84"/>
      <c r="E28" s="84"/>
      <c r="F28" s="84"/>
      <c r="G28" s="84"/>
      <c r="H28" s="84"/>
      <c r="I28" s="84"/>
      <c r="J28" s="84"/>
      <c r="K28" s="84"/>
      <c r="L28" s="84"/>
      <c r="M28" s="84"/>
      <c r="N28" s="84"/>
      <c r="O28" s="84"/>
      <c r="P28" s="84"/>
    </row>
    <row r="29" spans="2:16" x14ac:dyDescent="0.2">
      <c r="B29" s="84"/>
      <c r="C29" s="84"/>
      <c r="D29" s="84"/>
      <c r="E29" s="84"/>
      <c r="F29" s="84"/>
      <c r="G29" s="84"/>
      <c r="H29" s="84"/>
      <c r="I29" s="84"/>
      <c r="J29" s="84"/>
      <c r="K29" s="84"/>
      <c r="L29" s="84"/>
      <c r="M29" s="84"/>
      <c r="N29" s="84"/>
      <c r="O29" s="84"/>
      <c r="P29" s="84"/>
    </row>
    <row r="30" spans="2:16" x14ac:dyDescent="0.2">
      <c r="B30" s="84"/>
      <c r="C30" s="84"/>
      <c r="D30" s="84"/>
      <c r="E30" s="84"/>
      <c r="F30" s="84"/>
      <c r="G30" s="84"/>
      <c r="H30" s="84"/>
      <c r="I30" s="84"/>
      <c r="J30" s="84"/>
      <c r="K30" s="84"/>
      <c r="L30" s="84"/>
      <c r="M30" s="84"/>
      <c r="N30" s="84"/>
      <c r="O30" s="84"/>
      <c r="P30" s="84"/>
    </row>
    <row r="31" spans="2:16" x14ac:dyDescent="0.2">
      <c r="B31" s="84"/>
      <c r="C31" s="84"/>
      <c r="D31" s="84"/>
      <c r="E31" s="84"/>
      <c r="F31" s="84"/>
      <c r="G31" s="84"/>
      <c r="H31" s="84"/>
      <c r="I31" s="84"/>
      <c r="J31" s="84"/>
      <c r="K31" s="84"/>
      <c r="L31" s="84"/>
      <c r="M31" s="84"/>
      <c r="N31" s="84"/>
      <c r="O31" s="84"/>
      <c r="P31" s="84"/>
    </row>
    <row r="32" spans="2:16" x14ac:dyDescent="0.2">
      <c r="B32" s="84"/>
      <c r="C32" s="84"/>
      <c r="D32" s="84"/>
      <c r="E32" s="84"/>
      <c r="F32" s="84"/>
      <c r="G32" s="84"/>
      <c r="H32" s="84"/>
      <c r="I32" s="84"/>
      <c r="J32" s="84"/>
      <c r="K32" s="84"/>
      <c r="L32" s="84"/>
      <c r="M32" s="84"/>
      <c r="N32" s="84"/>
      <c r="O32" s="84"/>
      <c r="P32" s="84"/>
    </row>
    <row r="33" spans="2:16" x14ac:dyDescent="0.2">
      <c r="B33" s="84"/>
      <c r="C33" s="84"/>
      <c r="D33" s="84"/>
      <c r="E33" s="84"/>
      <c r="F33" s="84"/>
      <c r="G33" s="84"/>
      <c r="H33" s="84"/>
      <c r="I33" s="84"/>
      <c r="J33" s="84"/>
      <c r="K33" s="84"/>
      <c r="L33" s="84"/>
      <c r="M33" s="84"/>
      <c r="N33" s="84"/>
      <c r="O33" s="84"/>
      <c r="P33" s="84"/>
    </row>
    <row r="34" spans="2:16" x14ac:dyDescent="0.2">
      <c r="B34" s="84"/>
      <c r="C34" s="84"/>
      <c r="D34" s="84"/>
      <c r="E34" s="84"/>
      <c r="F34" s="84"/>
      <c r="G34" s="84"/>
      <c r="H34" s="84"/>
      <c r="I34" s="84"/>
      <c r="J34" s="84"/>
      <c r="K34" s="84"/>
      <c r="L34" s="84"/>
      <c r="M34" s="84"/>
      <c r="N34" s="84"/>
      <c r="O34" s="84"/>
      <c r="P34" s="84"/>
    </row>
    <row r="35" spans="2:16" x14ac:dyDescent="0.2">
      <c r="B35" s="84"/>
      <c r="C35" s="84"/>
      <c r="D35" s="84"/>
      <c r="E35" s="84"/>
      <c r="F35" s="84"/>
      <c r="G35" s="84"/>
      <c r="H35" s="84"/>
      <c r="I35" s="84"/>
      <c r="J35" s="84"/>
      <c r="K35" s="84"/>
      <c r="L35" s="84"/>
      <c r="M35" s="84"/>
      <c r="N35" s="84"/>
      <c r="O35" s="84"/>
      <c r="P35" s="84"/>
    </row>
    <row r="36" spans="2:16" x14ac:dyDescent="0.2">
      <c r="B36" s="84"/>
      <c r="C36" s="84"/>
      <c r="D36" s="84"/>
      <c r="E36" s="84"/>
      <c r="F36" s="84"/>
      <c r="G36" s="84"/>
      <c r="H36" s="84"/>
      <c r="I36" s="84"/>
      <c r="J36" s="84"/>
      <c r="K36" s="84"/>
      <c r="L36" s="84"/>
      <c r="M36" s="84"/>
      <c r="N36" s="84"/>
      <c r="O36" s="84"/>
      <c r="P36" s="84"/>
    </row>
    <row r="37" spans="2:16" x14ac:dyDescent="0.2">
      <c r="B37" s="84"/>
      <c r="C37" s="84"/>
      <c r="D37" s="84"/>
      <c r="E37" s="84"/>
      <c r="F37" s="84"/>
      <c r="G37" s="84"/>
      <c r="H37" s="84"/>
      <c r="I37" s="84"/>
      <c r="J37" s="84"/>
      <c r="K37" s="84"/>
      <c r="L37" s="84"/>
      <c r="M37" s="84"/>
      <c r="N37" s="84"/>
      <c r="O37" s="84"/>
      <c r="P37" s="84"/>
    </row>
    <row r="38" spans="2:16" x14ac:dyDescent="0.2">
      <c r="B38" s="84"/>
      <c r="C38" s="84"/>
      <c r="D38" s="84"/>
      <c r="E38" s="84"/>
      <c r="F38" s="84"/>
      <c r="G38" s="84"/>
      <c r="H38" s="84"/>
      <c r="I38" s="84"/>
      <c r="J38" s="84"/>
      <c r="K38" s="84"/>
      <c r="L38" s="84"/>
      <c r="M38" s="84"/>
      <c r="N38" s="84"/>
      <c r="O38" s="84"/>
      <c r="P38" s="84"/>
    </row>
    <row r="39" spans="2:16" x14ac:dyDescent="0.2">
      <c r="B39" s="84"/>
      <c r="C39" s="84"/>
      <c r="D39" s="84"/>
      <c r="E39" s="84"/>
      <c r="F39" s="84"/>
      <c r="G39" s="84"/>
      <c r="H39" s="84"/>
      <c r="I39" s="84"/>
      <c r="J39" s="84"/>
      <c r="K39" s="84"/>
      <c r="L39" s="84"/>
      <c r="M39" s="84"/>
      <c r="N39" s="84"/>
      <c r="O39" s="84"/>
      <c r="P39" s="84"/>
    </row>
    <row r="40" spans="2:16" x14ac:dyDescent="0.2">
      <c r="B40" s="84"/>
      <c r="C40" s="84"/>
      <c r="D40" s="84"/>
      <c r="E40" s="84"/>
      <c r="F40" s="84"/>
      <c r="G40" s="84"/>
      <c r="H40" s="84"/>
      <c r="I40" s="84"/>
      <c r="J40" s="84"/>
      <c r="K40" s="84"/>
      <c r="L40" s="84"/>
      <c r="M40" s="84"/>
      <c r="N40" s="84"/>
      <c r="O40" s="84"/>
      <c r="P40" s="84"/>
    </row>
    <row r="41" spans="2:16" x14ac:dyDescent="0.2">
      <c r="B41" s="84"/>
      <c r="C41" s="84"/>
      <c r="D41" s="84"/>
      <c r="E41" s="84"/>
      <c r="F41" s="84"/>
      <c r="G41" s="84"/>
      <c r="H41" s="84"/>
      <c r="I41" s="84"/>
      <c r="J41" s="84"/>
      <c r="K41" s="84"/>
      <c r="L41" s="84"/>
      <c r="M41" s="84"/>
      <c r="N41" s="84"/>
      <c r="O41" s="84"/>
      <c r="P41" s="84"/>
    </row>
    <row r="42" spans="2:16" x14ac:dyDescent="0.2">
      <c r="B42" s="84"/>
      <c r="C42" s="84"/>
      <c r="D42" s="84"/>
      <c r="E42" s="84"/>
      <c r="F42" s="84"/>
      <c r="G42" s="84"/>
      <c r="H42" s="84"/>
      <c r="I42" s="84"/>
      <c r="J42" s="84"/>
      <c r="K42" s="84"/>
      <c r="L42" s="84"/>
      <c r="M42" s="84"/>
      <c r="N42" s="84"/>
      <c r="O42" s="84"/>
      <c r="P42" s="84"/>
    </row>
    <row r="43" spans="2:16" x14ac:dyDescent="0.2">
      <c r="B43" s="84"/>
      <c r="C43" s="84"/>
      <c r="D43" s="84"/>
      <c r="E43" s="84"/>
      <c r="F43" s="84"/>
      <c r="G43" s="84"/>
      <c r="H43" s="84"/>
      <c r="I43" s="84"/>
      <c r="J43" s="84"/>
      <c r="K43" s="84"/>
      <c r="L43" s="84"/>
      <c r="M43" s="84"/>
      <c r="N43" s="84"/>
      <c r="O43" s="84"/>
      <c r="P43" s="84"/>
    </row>
    <row r="44" spans="2:16" x14ac:dyDescent="0.2">
      <c r="B44" s="84"/>
      <c r="C44" s="84"/>
      <c r="D44" s="84"/>
      <c r="E44" s="84"/>
      <c r="F44" s="84"/>
      <c r="G44" s="84"/>
      <c r="H44" s="84"/>
      <c r="I44" s="84"/>
      <c r="J44" s="84"/>
      <c r="K44" s="84"/>
      <c r="L44" s="84"/>
      <c r="M44" s="84"/>
      <c r="N44" s="84"/>
      <c r="O44" s="84"/>
      <c r="P44" s="84"/>
    </row>
    <row r="45" spans="2:16" x14ac:dyDescent="0.2">
      <c r="B45" s="84"/>
      <c r="C45" s="84"/>
      <c r="D45" s="84"/>
      <c r="E45" s="84"/>
      <c r="F45" s="84"/>
      <c r="G45" s="84"/>
      <c r="H45" s="84"/>
      <c r="I45" s="84"/>
      <c r="J45" s="84"/>
      <c r="K45" s="84"/>
      <c r="L45" s="84"/>
      <c r="M45" s="84"/>
      <c r="N45" s="84"/>
      <c r="O45" s="84"/>
      <c r="P45" s="84"/>
    </row>
    <row r="46" spans="2:16" x14ac:dyDescent="0.2">
      <c r="B46" s="84"/>
      <c r="C46" s="84"/>
      <c r="D46" s="84"/>
      <c r="E46" s="84"/>
      <c r="F46" s="84"/>
      <c r="G46" s="84"/>
      <c r="H46" s="84"/>
      <c r="I46" s="84"/>
      <c r="J46" s="84"/>
      <c r="K46" s="84"/>
      <c r="L46" s="84"/>
      <c r="M46" s="84"/>
      <c r="N46" s="84"/>
      <c r="O46" s="84"/>
      <c r="P46" s="84"/>
    </row>
    <row r="47" spans="2:16" x14ac:dyDescent="0.2">
      <c r="B47" s="84"/>
      <c r="C47" s="84"/>
      <c r="D47" s="84"/>
      <c r="E47" s="84"/>
      <c r="F47" s="84"/>
      <c r="G47" s="84"/>
      <c r="H47" s="84"/>
      <c r="I47" s="84"/>
      <c r="J47" s="84"/>
      <c r="K47" s="84"/>
      <c r="L47" s="84"/>
      <c r="M47" s="84"/>
      <c r="N47" s="84"/>
      <c r="O47" s="84"/>
      <c r="P47" s="84"/>
    </row>
    <row r="48" spans="2:16" x14ac:dyDescent="0.2">
      <c r="B48" s="84"/>
      <c r="C48" s="84"/>
      <c r="D48" s="84"/>
      <c r="E48" s="84"/>
      <c r="F48" s="84"/>
      <c r="G48" s="84"/>
      <c r="H48" s="84"/>
      <c r="I48" s="84"/>
      <c r="J48" s="84"/>
      <c r="K48" s="84"/>
      <c r="L48" s="84"/>
      <c r="M48" s="84"/>
      <c r="N48" s="84"/>
      <c r="O48" s="84"/>
      <c r="P48" s="84"/>
    </row>
    <row r="49" spans="2:16" x14ac:dyDescent="0.2">
      <c r="B49" s="84"/>
      <c r="C49" s="84"/>
      <c r="D49" s="84"/>
      <c r="E49" s="84"/>
      <c r="F49" s="84"/>
      <c r="G49" s="84"/>
      <c r="H49" s="84"/>
      <c r="I49" s="84"/>
      <c r="J49" s="84"/>
      <c r="K49" s="84"/>
      <c r="L49" s="84"/>
      <c r="M49" s="84"/>
      <c r="N49" s="84"/>
      <c r="O49" s="84"/>
      <c r="P49" s="84"/>
    </row>
    <row r="50" spans="2:16" x14ac:dyDescent="0.2">
      <c r="B50" s="84"/>
      <c r="C50" s="84"/>
      <c r="D50" s="84"/>
      <c r="E50" s="84"/>
      <c r="F50" s="84"/>
      <c r="G50" s="84"/>
      <c r="H50" s="84"/>
      <c r="I50" s="84"/>
      <c r="J50" s="84"/>
      <c r="K50" s="84"/>
      <c r="L50" s="84"/>
      <c r="M50" s="84"/>
      <c r="N50" s="84"/>
      <c r="O50" s="84"/>
      <c r="P50" s="84"/>
    </row>
    <row r="51" spans="2:16" x14ac:dyDescent="0.2">
      <c r="B51" s="84"/>
      <c r="C51" s="84"/>
      <c r="D51" s="84"/>
      <c r="E51" s="84"/>
      <c r="F51" s="84"/>
      <c r="G51" s="84"/>
      <c r="H51" s="84"/>
      <c r="I51" s="84"/>
      <c r="J51" s="84"/>
      <c r="K51" s="84"/>
      <c r="L51" s="84"/>
      <c r="M51" s="84"/>
      <c r="N51" s="84"/>
      <c r="O51" s="84"/>
      <c r="P51" s="84"/>
    </row>
    <row r="52" spans="2:16" x14ac:dyDescent="0.2">
      <c r="B52" s="84"/>
      <c r="C52" s="84"/>
      <c r="D52" s="84"/>
      <c r="E52" s="84"/>
      <c r="F52" s="84"/>
      <c r="G52" s="84"/>
      <c r="H52" s="84"/>
      <c r="I52" s="84"/>
      <c r="J52" s="84"/>
      <c r="K52" s="84"/>
      <c r="L52" s="84"/>
      <c r="M52" s="84"/>
      <c r="N52" s="84"/>
      <c r="O52" s="84"/>
      <c r="P52" s="84"/>
    </row>
    <row r="53" spans="2:16" x14ac:dyDescent="0.2">
      <c r="B53" s="84"/>
      <c r="C53" s="84"/>
      <c r="D53" s="84"/>
      <c r="E53" s="84"/>
      <c r="F53" s="84"/>
      <c r="G53" s="84"/>
      <c r="H53" s="84"/>
      <c r="I53" s="84"/>
      <c r="J53" s="84"/>
      <c r="K53" s="84"/>
      <c r="L53" s="84"/>
      <c r="M53" s="84"/>
      <c r="N53" s="84"/>
      <c r="O53" s="84"/>
      <c r="P53" s="84"/>
    </row>
    <row r="54" spans="2:16" x14ac:dyDescent="0.2">
      <c r="B54" s="84"/>
      <c r="C54" s="84"/>
      <c r="D54" s="84"/>
      <c r="E54" s="84"/>
      <c r="F54" s="84"/>
      <c r="G54" s="84"/>
      <c r="H54" s="84"/>
      <c r="I54" s="84"/>
      <c r="J54" s="84"/>
      <c r="K54" s="84"/>
      <c r="L54" s="84"/>
      <c r="M54" s="84"/>
      <c r="N54" s="84"/>
      <c r="O54" s="84"/>
      <c r="P54" s="84"/>
    </row>
    <row r="55" spans="2:16" x14ac:dyDescent="0.2">
      <c r="B55" s="84"/>
      <c r="C55" s="84"/>
      <c r="D55" s="84"/>
      <c r="E55" s="84"/>
      <c r="F55" s="84"/>
      <c r="G55" s="84"/>
      <c r="H55" s="84"/>
      <c r="I55" s="84"/>
      <c r="J55" s="84"/>
      <c r="K55" s="84"/>
      <c r="L55" s="84"/>
      <c r="M55" s="84"/>
      <c r="N55" s="84"/>
      <c r="O55" s="84"/>
      <c r="P55" s="84"/>
    </row>
    <row r="56" spans="2:16" x14ac:dyDescent="0.2">
      <c r="B56" s="84"/>
      <c r="C56" s="84"/>
      <c r="D56" s="84"/>
      <c r="E56" s="84"/>
      <c r="F56" s="84"/>
      <c r="G56" s="84"/>
      <c r="H56" s="84"/>
      <c r="I56" s="84"/>
      <c r="J56" s="84"/>
      <c r="K56" s="84"/>
      <c r="L56" s="84"/>
      <c r="M56" s="84"/>
      <c r="N56" s="84"/>
      <c r="O56" s="84"/>
      <c r="P56" s="84"/>
    </row>
    <row r="57" spans="2:16" x14ac:dyDescent="0.2">
      <c r="B57" s="84"/>
      <c r="C57" s="84"/>
      <c r="D57" s="84"/>
      <c r="E57" s="84"/>
      <c r="F57" s="84"/>
      <c r="G57" s="84"/>
      <c r="H57" s="84"/>
      <c r="I57" s="84"/>
      <c r="J57" s="84"/>
      <c r="K57" s="84"/>
      <c r="L57" s="84"/>
      <c r="M57" s="84"/>
      <c r="N57" s="84"/>
      <c r="O57" s="84"/>
      <c r="P57" s="84"/>
    </row>
    <row r="58" spans="2:16" x14ac:dyDescent="0.2">
      <c r="B58" s="84"/>
      <c r="C58" s="84"/>
      <c r="D58" s="84"/>
      <c r="E58" s="84"/>
      <c r="F58" s="84"/>
      <c r="G58" s="84"/>
      <c r="H58" s="84"/>
      <c r="I58" s="84"/>
      <c r="J58" s="84"/>
      <c r="K58" s="84"/>
      <c r="L58" s="84"/>
      <c r="M58" s="84"/>
      <c r="N58" s="84"/>
      <c r="O58" s="84"/>
      <c r="P58" s="84"/>
    </row>
    <row r="59" spans="2:16" x14ac:dyDescent="0.2">
      <c r="B59" s="84"/>
      <c r="C59" s="84"/>
      <c r="D59" s="84"/>
      <c r="E59" s="84"/>
      <c r="F59" s="84"/>
      <c r="G59" s="84"/>
      <c r="H59" s="84"/>
      <c r="I59" s="84"/>
      <c r="J59" s="84"/>
      <c r="K59" s="84"/>
      <c r="L59" s="84"/>
      <c r="M59" s="84"/>
      <c r="N59" s="84"/>
      <c r="O59" s="84"/>
      <c r="P59" s="84"/>
    </row>
    <row r="60" spans="2:16" x14ac:dyDescent="0.2">
      <c r="B60" s="84"/>
      <c r="C60" s="84"/>
      <c r="D60" s="84"/>
      <c r="E60" s="84"/>
      <c r="F60" s="84"/>
      <c r="G60" s="84"/>
      <c r="H60" s="84"/>
      <c r="I60" s="84"/>
      <c r="J60" s="84"/>
      <c r="K60" s="84"/>
      <c r="L60" s="84"/>
      <c r="M60" s="84"/>
      <c r="N60" s="84"/>
      <c r="O60" s="84"/>
      <c r="P60" s="84"/>
    </row>
    <row r="61" spans="2:16" x14ac:dyDescent="0.2">
      <c r="B61" s="84"/>
      <c r="C61" s="84"/>
      <c r="D61" s="84"/>
      <c r="E61" s="84"/>
      <c r="F61" s="84"/>
      <c r="G61" s="84"/>
      <c r="H61" s="84"/>
      <c r="I61" s="84"/>
      <c r="J61" s="84"/>
      <c r="K61" s="84"/>
      <c r="L61" s="84"/>
      <c r="M61" s="84"/>
      <c r="N61" s="84"/>
      <c r="O61" s="84"/>
      <c r="P61" s="84"/>
    </row>
    <row r="62" spans="2:16" x14ac:dyDescent="0.2">
      <c r="B62" s="84"/>
      <c r="C62" s="84"/>
      <c r="D62" s="84"/>
      <c r="E62" s="84"/>
      <c r="F62" s="84"/>
      <c r="G62" s="84"/>
      <c r="H62" s="84"/>
      <c r="I62" s="84"/>
      <c r="J62" s="84"/>
      <c r="K62" s="84"/>
      <c r="L62" s="84"/>
      <c r="M62" s="84"/>
      <c r="N62" s="84"/>
      <c r="O62" s="84"/>
      <c r="P62" s="84"/>
    </row>
    <row r="63" spans="2:16" x14ac:dyDescent="0.2">
      <c r="B63" s="84"/>
      <c r="C63" s="84"/>
      <c r="D63" s="84"/>
      <c r="E63" s="84"/>
      <c r="F63" s="84"/>
      <c r="G63" s="84"/>
      <c r="H63" s="84"/>
      <c r="I63" s="84"/>
      <c r="J63" s="84"/>
      <c r="K63" s="84"/>
      <c r="L63" s="84"/>
      <c r="M63" s="84"/>
      <c r="N63" s="84"/>
      <c r="O63" s="84"/>
      <c r="P63" s="84"/>
    </row>
  </sheetData>
  <mergeCells count="9">
    <mergeCell ref="C10:F10"/>
    <mergeCell ref="C11:F11"/>
    <mergeCell ref="C8:F8"/>
    <mergeCell ref="C3:F3"/>
    <mergeCell ref="C4:F4"/>
    <mergeCell ref="C5:F5"/>
    <mergeCell ref="C6:F6"/>
    <mergeCell ref="C7:F7"/>
    <mergeCell ref="C9:F9"/>
  </mergeCells>
  <phoneticPr fontId="3" type="noConversion"/>
  <pageMargins left="0.74803149606299213" right="0.74803149606299213" top="0.31496062992125984" bottom="0.62992125984251968" header="0.23622047244094491" footer="0.23622047244094491"/>
  <pageSetup paperSize="9" scale="71" fitToHeight="2" orientation="landscape" r:id="rId1"/>
  <headerFooter alignWithMargins="0">
    <oddHeader>&amp;COFFICIAL</oddHeader>
    <oddFooter>&amp;L© Crown Copyright, DH 2017&amp;COFFICIAL&amp;R&amp;A</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AG151"/>
  <sheetViews>
    <sheetView view="pageLayout" zoomScaleNormal="100" workbookViewId="0"/>
  </sheetViews>
  <sheetFormatPr defaultRowHeight="12.75" x14ac:dyDescent="0.2"/>
  <cols>
    <col min="1" max="1" width="13.7109375" style="14" customWidth="1"/>
    <col min="2" max="2" width="10.42578125" style="14" customWidth="1"/>
    <col min="3" max="3" width="10.7109375" style="14" customWidth="1"/>
    <col min="4" max="4" width="8" style="15" customWidth="1"/>
    <col min="5" max="5" width="10.42578125" style="14" customWidth="1"/>
    <col min="6" max="6" width="22.85546875" style="1" customWidth="1"/>
    <col min="7" max="7" width="9.85546875" style="1" customWidth="1"/>
    <col min="8" max="8" width="31.28515625" style="14" customWidth="1"/>
    <col min="9" max="9" width="16.7109375" style="1" customWidth="1"/>
    <col min="10" max="10" width="16" style="1" customWidth="1"/>
    <col min="11" max="11" width="10.85546875" style="83" customWidth="1"/>
    <col min="12" max="12" width="22.28515625" style="1" customWidth="1"/>
    <col min="13" max="14" width="15.85546875" style="1" customWidth="1"/>
    <col min="15" max="16" width="20.42578125" style="1" customWidth="1"/>
    <col min="17" max="17" width="20.42578125" style="14" customWidth="1"/>
    <col min="18" max="18" width="8.5703125" style="1" customWidth="1"/>
    <col min="19" max="19" width="9.85546875" style="1" customWidth="1"/>
    <col min="20" max="20" width="10.140625" style="14" customWidth="1"/>
    <col min="21" max="21" width="9.42578125" style="1" customWidth="1"/>
    <col min="22" max="22" width="8.85546875" style="14"/>
    <col min="23" max="23" width="11.28515625" style="14" customWidth="1"/>
    <col min="24" max="24" width="9.140625" style="1" customWidth="1"/>
    <col min="25" max="25" width="9.42578125" style="1" customWidth="1"/>
    <col min="26" max="26" width="8.5703125" style="1" customWidth="1"/>
    <col min="27" max="27" width="26.28515625" style="1" customWidth="1"/>
    <col min="28" max="28" width="8.85546875" style="1"/>
    <col min="29" max="29" width="17.7109375" style="1" customWidth="1"/>
    <col min="30" max="30" width="0" hidden="1" customWidth="1"/>
    <col min="31" max="31" width="44.7109375" hidden="1" customWidth="1"/>
    <col min="32" max="32" width="12" hidden="1" customWidth="1"/>
    <col min="33" max="33" width="13.42578125" hidden="1" customWidth="1"/>
  </cols>
  <sheetData>
    <row r="1" spans="1:33" s="67" customFormat="1" ht="21.75" customHeight="1" x14ac:dyDescent="0.2">
      <c r="A1" s="59" t="s">
        <v>1011</v>
      </c>
      <c r="B1" s="59" t="s">
        <v>995</v>
      </c>
      <c r="C1" s="59" t="s">
        <v>996</v>
      </c>
      <c r="D1" s="60" t="s">
        <v>994</v>
      </c>
      <c r="E1" s="59" t="s">
        <v>991</v>
      </c>
      <c r="F1" s="61" t="s">
        <v>47</v>
      </c>
      <c r="G1" s="61" t="s">
        <v>47</v>
      </c>
      <c r="H1" s="62" t="s">
        <v>46</v>
      </c>
      <c r="I1" s="61" t="s">
        <v>47</v>
      </c>
      <c r="J1" s="61" t="s">
        <v>47</v>
      </c>
      <c r="K1" s="82" t="s">
        <v>991</v>
      </c>
      <c r="L1" s="61" t="s">
        <v>47</v>
      </c>
      <c r="M1" s="61" t="s">
        <v>47</v>
      </c>
      <c r="N1" s="61" t="s">
        <v>47</v>
      </c>
      <c r="O1" s="61" t="s">
        <v>47</v>
      </c>
      <c r="P1" s="63" t="s">
        <v>47</v>
      </c>
      <c r="Q1" s="64" t="s">
        <v>992</v>
      </c>
      <c r="R1" s="61" t="s">
        <v>47</v>
      </c>
      <c r="S1" s="61" t="s">
        <v>47</v>
      </c>
      <c r="T1" s="65" t="s">
        <v>989</v>
      </c>
      <c r="U1" s="61" t="s">
        <v>47</v>
      </c>
      <c r="V1" s="66" t="s">
        <v>990</v>
      </c>
      <c r="W1" s="66" t="s">
        <v>989</v>
      </c>
      <c r="X1" s="61" t="s">
        <v>999</v>
      </c>
      <c r="Y1" s="61" t="s">
        <v>999</v>
      </c>
      <c r="Z1" s="61" t="s">
        <v>999</v>
      </c>
      <c r="AA1" s="61" t="s">
        <v>999</v>
      </c>
      <c r="AB1" s="61" t="s">
        <v>999</v>
      </c>
      <c r="AC1" s="61" t="s">
        <v>999</v>
      </c>
    </row>
    <row r="2" spans="1:33" s="4" customFormat="1" ht="56.25" x14ac:dyDescent="0.2">
      <c r="A2" s="94" t="s">
        <v>0</v>
      </c>
      <c r="B2" s="94" t="s">
        <v>1000</v>
      </c>
      <c r="C2" s="95" t="s">
        <v>997</v>
      </c>
      <c r="D2" s="96" t="s">
        <v>1174</v>
      </c>
      <c r="E2" s="94" t="s">
        <v>980</v>
      </c>
      <c r="F2" s="97" t="s">
        <v>62</v>
      </c>
      <c r="G2" s="97" t="s">
        <v>1005</v>
      </c>
      <c r="H2" s="94" t="s">
        <v>1171</v>
      </c>
      <c r="I2" s="97" t="s">
        <v>68</v>
      </c>
      <c r="J2" s="97" t="s">
        <v>67</v>
      </c>
      <c r="K2" s="98" t="s">
        <v>998</v>
      </c>
      <c r="L2" s="97" t="s">
        <v>63</v>
      </c>
      <c r="M2" s="97" t="s">
        <v>64</v>
      </c>
      <c r="N2" s="97" t="s">
        <v>1001</v>
      </c>
      <c r="O2" s="97" t="s">
        <v>1006</v>
      </c>
      <c r="P2" s="97" t="s">
        <v>988</v>
      </c>
      <c r="Q2" s="94" t="s">
        <v>65</v>
      </c>
      <c r="R2" s="97" t="s">
        <v>66</v>
      </c>
      <c r="S2" s="97" t="s">
        <v>1004</v>
      </c>
      <c r="T2" s="94" t="s">
        <v>1003</v>
      </c>
      <c r="U2" s="97" t="s">
        <v>69</v>
      </c>
      <c r="V2" s="94" t="s">
        <v>1007</v>
      </c>
      <c r="W2" s="94" t="s">
        <v>983</v>
      </c>
      <c r="X2" s="97" t="s">
        <v>1002</v>
      </c>
      <c r="Y2" s="97" t="s">
        <v>1010</v>
      </c>
      <c r="Z2" s="97" t="s">
        <v>993</v>
      </c>
      <c r="AA2" s="97" t="s">
        <v>1012</v>
      </c>
      <c r="AB2" s="97" t="s">
        <v>985</v>
      </c>
      <c r="AC2" s="97" t="s">
        <v>981</v>
      </c>
      <c r="AD2" s="81" t="s">
        <v>1175</v>
      </c>
      <c r="AE2" s="81" t="s">
        <v>1176</v>
      </c>
      <c r="AF2" s="121" t="s">
        <v>1202</v>
      </c>
      <c r="AG2" s="121" t="s">
        <v>1203</v>
      </c>
    </row>
    <row r="3" spans="1:33" s="6" customFormat="1" ht="30" customHeight="1" x14ac:dyDescent="0.25">
      <c r="A3" s="99"/>
      <c r="B3" s="100"/>
      <c r="C3" s="102"/>
      <c r="D3" s="13"/>
      <c r="E3" s="101"/>
      <c r="F3" s="102" t="str">
        <f>IF(Q3="","",VLOOKUP($Q3,Products!$A:$I,6,FALSE))</f>
        <v/>
      </c>
      <c r="G3" s="102" t="str">
        <f>IF(H3="","",VLOOKUP($H3,Customers!$C:$E,3,FALSE))</f>
        <v/>
      </c>
      <c r="H3" s="99"/>
      <c r="I3" s="102" t="str">
        <f>IF(H3="","",VLOOKUP($H3,Customers!$C:$H,6,FALSE))</f>
        <v/>
      </c>
      <c r="J3" s="102" t="str">
        <f>IF(Q3="","",VLOOKUP($Q3,Products!$A:$I,3,FALSE))</f>
        <v/>
      </c>
      <c r="K3" s="103"/>
      <c r="L3" s="102" t="str">
        <f>IF(Q3&lt;&gt;"","Normal Immunoglobulin Human","")</f>
        <v/>
      </c>
      <c r="M3" s="102" t="str">
        <f>IF(Q3="","",VLOOKUP($Q3,Products!$A:$I,5,FALSE))</f>
        <v/>
      </c>
      <c r="N3" s="102" t="str">
        <f>IF(Q3="","",VLOOKUP($Q3,Products!$A:$I,8,FALSE))</f>
        <v/>
      </c>
      <c r="O3" s="102" t="str">
        <f>IF(Q3="","",VLOOKUP($Q3,Products!$A:$I,2,FALSE))</f>
        <v/>
      </c>
      <c r="P3" s="102" t="str">
        <f t="shared" ref="P3:P62" si="0">O3</f>
        <v/>
      </c>
      <c r="Q3" s="16"/>
      <c r="R3" s="102" t="str">
        <f>IF(Q3="","","Grams")</f>
        <v/>
      </c>
      <c r="S3" s="104" t="str">
        <f>IF(Q3="","",VLOOKUP($Q3,Products!$A:$I,4,FALSE))</f>
        <v/>
      </c>
      <c r="T3" s="105"/>
      <c r="U3" s="106" t="str">
        <f>IF(Q3&lt;&gt;"","N","")</f>
        <v/>
      </c>
      <c r="V3" s="115"/>
      <c r="W3" s="105"/>
      <c r="X3" s="108" t="str">
        <f>IF(ISBLANK(K3),"",YEAR(K3)&amp;MONTH(K3))</f>
        <v/>
      </c>
      <c r="Y3" s="102" t="str">
        <f>IF(Q3="","",VLOOKUP($Q3,Products!$A:$J,10,FALSE))</f>
        <v/>
      </c>
      <c r="Z3" s="102" t="str">
        <f>IF(H3="","",VLOOKUP($H3,Customers!$C:$H,5,FALSE))</f>
        <v/>
      </c>
      <c r="AA3" s="102" t="str">
        <f>IF(H3="","",VLOOKUP($H3,Customers!$C:$H,4,FALSE))</f>
        <v/>
      </c>
      <c r="AB3" s="102" t="str">
        <f>IF(Q3="","",VLOOKUP($Q3,Products!$A:$I,9,FALSE))</f>
        <v/>
      </c>
      <c r="AC3" s="102"/>
      <c r="AE3" s="80"/>
      <c r="AF3" s="122" t="e">
        <f>W3/D3</f>
        <v>#DIV/0!</v>
      </c>
      <c r="AG3" s="6" t="e">
        <f>V3-(D3/Y3)</f>
        <v>#VALUE!</v>
      </c>
    </row>
    <row r="4" spans="1:33" ht="30" customHeight="1" x14ac:dyDescent="0.25">
      <c r="A4" s="99"/>
      <c r="B4" s="100"/>
      <c r="C4" s="102"/>
      <c r="D4" s="13"/>
      <c r="E4" s="101"/>
      <c r="F4" s="102" t="str">
        <f>IF(Q4="","",VLOOKUP($Q4,Products!$A:$I,6,FALSE))</f>
        <v/>
      </c>
      <c r="G4" s="102" t="str">
        <f>IF(H4="","",VLOOKUP($H4,Customers!$C:$E,3,FALSE))</f>
        <v/>
      </c>
      <c r="H4" s="99"/>
      <c r="I4" s="102" t="str">
        <f>IF(H4="","",VLOOKUP($H4,Customers!$C:$H,6,FALSE))</f>
        <v/>
      </c>
      <c r="J4" s="102" t="str">
        <f>IF(Q4="","",VLOOKUP($Q4,Products!$A:$I,3,FALSE))</f>
        <v/>
      </c>
      <c r="K4" s="103"/>
      <c r="L4" s="102" t="str">
        <f t="shared" ref="L4:L62" si="1">IF(Q4&lt;&gt;"","Normal Immunoglobulin Human","")</f>
        <v/>
      </c>
      <c r="M4" s="102" t="str">
        <f>IF(Q4="","",VLOOKUP($Q4,Products!$A:$I,5,FALSE))</f>
        <v/>
      </c>
      <c r="N4" s="102" t="str">
        <f>IF(Q4="","",VLOOKUP($Q4,Products!$A:$I,8,FALSE))</f>
        <v/>
      </c>
      <c r="O4" s="102" t="str">
        <f>IF(Q4="","",VLOOKUP($Q4,Products!$A:$I,2,FALSE))</f>
        <v/>
      </c>
      <c r="P4" s="102" t="str">
        <f t="shared" si="0"/>
        <v/>
      </c>
      <c r="Q4" s="16"/>
      <c r="R4" s="102" t="str">
        <f t="shared" ref="R4:R62" si="2">IF(Q4="","","Grams")</f>
        <v/>
      </c>
      <c r="S4" s="104" t="str">
        <f>IF(Q4="","",VLOOKUP($Q4,Products!$A:$I,4,FALSE))</f>
        <v/>
      </c>
      <c r="T4" s="105"/>
      <c r="U4" s="106" t="str">
        <f t="shared" ref="U4:U62" si="3">IF(Q4&lt;&gt;"","N","")</f>
        <v/>
      </c>
      <c r="V4" s="115"/>
      <c r="W4" s="105"/>
      <c r="X4" s="108" t="str">
        <f t="shared" ref="X4:X62" si="4">IF(ISBLANK(K4),"",YEAR(K4)&amp;MONTH(K4))</f>
        <v/>
      </c>
      <c r="Y4" s="102" t="str">
        <f>IF(Q4="","",VLOOKUP($Q4,Products!$A:$J,10,FALSE))</f>
        <v/>
      </c>
      <c r="Z4" s="102" t="str">
        <f>IF(H4="","",VLOOKUP($H4,Customers!$C:$H,5,FALSE))</f>
        <v/>
      </c>
      <c r="AA4" s="102" t="str">
        <f>IF(H4="","",VLOOKUP($H4,Customers!$C:$H,4,FALSE))</f>
        <v/>
      </c>
      <c r="AB4" s="102" t="str">
        <f>IF(Q4="","",VLOOKUP($Q4,Products!$A:$I,9,FALSE))</f>
        <v/>
      </c>
      <c r="AC4" s="102"/>
      <c r="AE4" s="80"/>
      <c r="AF4" s="122" t="e">
        <f t="shared" ref="AF4:AF67" si="5">W4/D4</f>
        <v>#DIV/0!</v>
      </c>
      <c r="AG4" s="6" t="e">
        <f t="shared" ref="AG4:AG67" si="6">V4-(D4/Y4)</f>
        <v>#VALUE!</v>
      </c>
    </row>
    <row r="5" spans="1:33" ht="30" customHeight="1" x14ac:dyDescent="0.25">
      <c r="A5" s="99"/>
      <c r="B5" s="100"/>
      <c r="C5" s="102"/>
      <c r="D5" s="13"/>
      <c r="E5" s="101"/>
      <c r="F5" s="102" t="str">
        <f>IF(Q5="","",VLOOKUP($Q5,Products!$A:$I,6,FALSE))</f>
        <v/>
      </c>
      <c r="G5" s="102" t="str">
        <f>IF(H5="","",VLOOKUP($H5,Customers!$C:$E,3,FALSE))</f>
        <v/>
      </c>
      <c r="H5" s="99"/>
      <c r="I5" s="102" t="str">
        <f>IF(H5="","",VLOOKUP($H5,Customers!$C:$H,6,FALSE))</f>
        <v/>
      </c>
      <c r="J5" s="102" t="str">
        <f>IF(Q5="","",VLOOKUP($Q5,Products!$A:$I,3,FALSE))</f>
        <v/>
      </c>
      <c r="K5" s="103"/>
      <c r="L5" s="102" t="str">
        <f t="shared" si="1"/>
        <v/>
      </c>
      <c r="M5" s="102" t="str">
        <f>IF(Q5="","",VLOOKUP($Q5,Products!$A:$I,5,FALSE))</f>
        <v/>
      </c>
      <c r="N5" s="102" t="str">
        <f>IF(Q5="","",VLOOKUP($Q5,Products!$A:$I,8,FALSE))</f>
        <v/>
      </c>
      <c r="O5" s="102" t="str">
        <f>IF(Q5="","",VLOOKUP($Q5,Products!$A:$I,2,FALSE))</f>
        <v/>
      </c>
      <c r="P5" s="102" t="str">
        <f t="shared" si="0"/>
        <v/>
      </c>
      <c r="Q5" s="16"/>
      <c r="R5" s="102" t="str">
        <f t="shared" si="2"/>
        <v/>
      </c>
      <c r="S5" s="104" t="str">
        <f>IF(Q5="","",VLOOKUP($Q5,Products!$A:$I,4,FALSE))</f>
        <v/>
      </c>
      <c r="T5" s="105"/>
      <c r="U5" s="106" t="str">
        <f t="shared" si="3"/>
        <v/>
      </c>
      <c r="V5" s="115"/>
      <c r="W5" s="105"/>
      <c r="X5" s="108" t="str">
        <f t="shared" si="4"/>
        <v/>
      </c>
      <c r="Y5" s="102" t="str">
        <f>IF(Q5="","",VLOOKUP($Q5,Products!$A:$J,10,FALSE))</f>
        <v/>
      </c>
      <c r="Z5" s="102" t="str">
        <f>IF(H5="","",VLOOKUP($H5,Customers!$C:$H,5,FALSE))</f>
        <v/>
      </c>
      <c r="AA5" s="102" t="str">
        <f>IF(H5="","",VLOOKUP($H5,Customers!$C:$H,4,FALSE))</f>
        <v/>
      </c>
      <c r="AB5" s="102" t="str">
        <f>IF(Q5="","",VLOOKUP($Q5,Products!$A:$I,9,FALSE))</f>
        <v/>
      </c>
      <c r="AC5" s="102"/>
      <c r="AE5" s="80"/>
      <c r="AF5" s="122" t="e">
        <f t="shared" si="5"/>
        <v>#DIV/0!</v>
      </c>
      <c r="AG5" s="6" t="e">
        <f t="shared" si="6"/>
        <v>#VALUE!</v>
      </c>
    </row>
    <row r="6" spans="1:33" ht="30" customHeight="1" x14ac:dyDescent="0.25">
      <c r="A6" s="99"/>
      <c r="B6" s="100"/>
      <c r="C6" s="102"/>
      <c r="D6" s="13"/>
      <c r="E6" s="101"/>
      <c r="F6" s="102" t="str">
        <f>IF(Q6="","",VLOOKUP($Q6,Products!$A:$I,6,FALSE))</f>
        <v/>
      </c>
      <c r="G6" s="102" t="str">
        <f>IF(H6="","",VLOOKUP($H6,Customers!$C:$E,3,FALSE))</f>
        <v/>
      </c>
      <c r="H6" s="99"/>
      <c r="I6" s="102" t="str">
        <f>IF(H6="","",VLOOKUP($H6,Customers!$C:$H,6,FALSE))</f>
        <v/>
      </c>
      <c r="J6" s="102" t="str">
        <f>IF(Q6="","",VLOOKUP($Q6,Products!$A:$I,3,FALSE))</f>
        <v/>
      </c>
      <c r="K6" s="103"/>
      <c r="L6" s="102" t="str">
        <f t="shared" si="1"/>
        <v/>
      </c>
      <c r="M6" s="102" t="str">
        <f>IF(Q6="","",VLOOKUP($Q6,Products!$A:$I,5,FALSE))</f>
        <v/>
      </c>
      <c r="N6" s="102" t="str">
        <f>IF(Q6="","",VLOOKUP($Q6,Products!$A:$I,8,FALSE))</f>
        <v/>
      </c>
      <c r="O6" s="102" t="str">
        <f>IF(Q6="","",VLOOKUP($Q6,Products!$A:$I,2,FALSE))</f>
        <v/>
      </c>
      <c r="P6" s="102" t="str">
        <f t="shared" si="0"/>
        <v/>
      </c>
      <c r="Q6" s="16"/>
      <c r="R6" s="102" t="str">
        <f t="shared" si="2"/>
        <v/>
      </c>
      <c r="S6" s="104" t="str">
        <f>IF(Q6="","",VLOOKUP($Q6,Products!$A:$I,4,FALSE))</f>
        <v/>
      </c>
      <c r="T6" s="105"/>
      <c r="U6" s="106" t="str">
        <f t="shared" si="3"/>
        <v/>
      </c>
      <c r="V6" s="115"/>
      <c r="W6" s="105"/>
      <c r="X6" s="108" t="str">
        <f t="shared" si="4"/>
        <v/>
      </c>
      <c r="Y6" s="102" t="str">
        <f>IF(Q6="","",VLOOKUP($Q6,Products!$A:$J,10,FALSE))</f>
        <v/>
      </c>
      <c r="Z6" s="102" t="str">
        <f>IF(H6="","",VLOOKUP($H6,Customers!$C:$H,5,FALSE))</f>
        <v/>
      </c>
      <c r="AA6" s="102" t="str">
        <f>IF(H6="","",VLOOKUP($H6,Customers!$C:$H,4,FALSE))</f>
        <v/>
      </c>
      <c r="AB6" s="102" t="str">
        <f>IF(Q6="","",VLOOKUP($Q6,Products!$A:$I,9,FALSE))</f>
        <v/>
      </c>
      <c r="AC6" s="102"/>
      <c r="AE6" s="80"/>
      <c r="AF6" s="122" t="e">
        <f t="shared" si="5"/>
        <v>#DIV/0!</v>
      </c>
      <c r="AG6" s="6" t="e">
        <f t="shared" si="6"/>
        <v>#VALUE!</v>
      </c>
    </row>
    <row r="7" spans="1:33" ht="30" customHeight="1" x14ac:dyDescent="0.25">
      <c r="A7" s="99"/>
      <c r="B7" s="99"/>
      <c r="C7" s="102"/>
      <c r="D7" s="13"/>
      <c r="E7" s="101"/>
      <c r="F7" s="102" t="str">
        <f>IF(Q7="","",VLOOKUP($Q7,Products!$A:$I,6,FALSE))</f>
        <v/>
      </c>
      <c r="G7" s="102" t="str">
        <f>IF(H7="","",VLOOKUP($H7,Customers!$C:$E,3,FALSE))</f>
        <v/>
      </c>
      <c r="H7" s="99"/>
      <c r="I7" s="102" t="str">
        <f>IF(H7="","",VLOOKUP($H7,Customers!$C:$H,6,FALSE))</f>
        <v/>
      </c>
      <c r="J7" s="102" t="str">
        <f>IF(Q7="","",VLOOKUP($Q7,Products!$A:$I,3,FALSE))</f>
        <v/>
      </c>
      <c r="K7" s="103"/>
      <c r="L7" s="102" t="str">
        <f t="shared" si="1"/>
        <v/>
      </c>
      <c r="M7" s="102" t="str">
        <f>IF(Q7="","",VLOOKUP($Q7,Products!$A:$I,5,FALSE))</f>
        <v/>
      </c>
      <c r="N7" s="102" t="str">
        <f>IF(Q7="","",VLOOKUP($Q7,Products!$A:$I,8,FALSE))</f>
        <v/>
      </c>
      <c r="O7" s="102" t="str">
        <f>IF(Q7="","",VLOOKUP($Q7,Products!$A:$I,2,FALSE))</f>
        <v/>
      </c>
      <c r="P7" s="102" t="str">
        <f t="shared" si="0"/>
        <v/>
      </c>
      <c r="Q7" s="16"/>
      <c r="R7" s="102" t="str">
        <f t="shared" si="2"/>
        <v/>
      </c>
      <c r="S7" s="104" t="str">
        <f>IF(Q7="","",VLOOKUP($Q7,Products!$A:$I,4,FALSE))</f>
        <v/>
      </c>
      <c r="T7" s="105"/>
      <c r="U7" s="106" t="str">
        <f t="shared" si="3"/>
        <v/>
      </c>
      <c r="V7" s="115"/>
      <c r="W7" s="105"/>
      <c r="X7" s="108" t="str">
        <f t="shared" si="4"/>
        <v/>
      </c>
      <c r="Y7" s="102" t="str">
        <f>IF(Q7="","",VLOOKUP($Q7,Products!$A:$J,10,FALSE))</f>
        <v/>
      </c>
      <c r="Z7" s="102" t="str">
        <f>IF(H7="","",VLOOKUP($H7,Customers!$C:$H,5,FALSE))</f>
        <v/>
      </c>
      <c r="AA7" s="102" t="str">
        <f>IF(H7="","",VLOOKUP($H7,Customers!$C:$H,4,FALSE))</f>
        <v/>
      </c>
      <c r="AB7" s="102" t="str">
        <f>IF(Q7="","",VLOOKUP($Q7,Products!$A:$I,9,FALSE))</f>
        <v/>
      </c>
      <c r="AC7" s="102"/>
      <c r="AE7" s="80"/>
      <c r="AF7" s="122" t="e">
        <f t="shared" si="5"/>
        <v>#DIV/0!</v>
      </c>
      <c r="AG7" s="6" t="e">
        <f t="shared" si="6"/>
        <v>#VALUE!</v>
      </c>
    </row>
    <row r="8" spans="1:33" ht="15" x14ac:dyDescent="0.25">
      <c r="A8" s="109"/>
      <c r="B8" s="100"/>
      <c r="C8" s="102"/>
      <c r="D8" s="13"/>
      <c r="E8" s="101"/>
      <c r="F8" s="102" t="str">
        <f>IF(Q8="","",VLOOKUP($Q8,Products!$A:$I,6,FALSE))</f>
        <v/>
      </c>
      <c r="G8" s="102" t="str">
        <f>IF(H8="","",VLOOKUP($H8,Customers!$C:$E,3,FALSE))</f>
        <v/>
      </c>
      <c r="H8" s="99"/>
      <c r="I8" s="102" t="str">
        <f>IF(H8="","",VLOOKUP($H8,Customers!$C:$H,6,FALSE))</f>
        <v/>
      </c>
      <c r="J8" s="102" t="str">
        <f>IF(Q8="","",VLOOKUP($Q8,Products!$A:$I,3,FALSE))</f>
        <v/>
      </c>
      <c r="K8" s="103"/>
      <c r="L8" s="102" t="str">
        <f t="shared" si="1"/>
        <v/>
      </c>
      <c r="M8" s="102" t="str">
        <f>IF(Q8="","",VLOOKUP($Q8,Products!$A:$I,5,FALSE))</f>
        <v/>
      </c>
      <c r="N8" s="102" t="str">
        <f>IF(Q8="","",VLOOKUP($Q8,Products!$A:$I,8,FALSE))</f>
        <v/>
      </c>
      <c r="O8" s="102" t="str">
        <f>IF(Q8="","",VLOOKUP($Q8,Products!$A:$I,2,FALSE))</f>
        <v/>
      </c>
      <c r="P8" s="102" t="str">
        <f t="shared" si="0"/>
        <v/>
      </c>
      <c r="Q8" s="16"/>
      <c r="R8" s="102" t="str">
        <f t="shared" si="2"/>
        <v/>
      </c>
      <c r="S8" s="104" t="str">
        <f>IF(Q8="","",VLOOKUP($Q8,Products!$A:$I,4,FALSE))</f>
        <v/>
      </c>
      <c r="T8" s="105"/>
      <c r="U8" s="106" t="str">
        <f t="shared" si="3"/>
        <v/>
      </c>
      <c r="V8" s="115"/>
      <c r="W8" s="105"/>
      <c r="X8" s="108" t="str">
        <f t="shared" si="4"/>
        <v/>
      </c>
      <c r="Y8" s="102" t="str">
        <f>IF(Q8="","",VLOOKUP($Q8,Products!$A:$J,10,FALSE))</f>
        <v/>
      </c>
      <c r="Z8" s="102" t="str">
        <f>IF(H8="","",VLOOKUP($H8,Customers!$C:$H,5,FALSE))</f>
        <v/>
      </c>
      <c r="AA8" s="102" t="str">
        <f>IF(H8="","",VLOOKUP($H8,Customers!$C:$H,4,FALSE))</f>
        <v/>
      </c>
      <c r="AB8" s="102" t="str">
        <f>IF(Q8="","",VLOOKUP($Q8,Products!$A:$I,9,FALSE))</f>
        <v/>
      </c>
      <c r="AC8" s="102"/>
      <c r="AE8" s="80"/>
      <c r="AF8" s="122" t="e">
        <f t="shared" si="5"/>
        <v>#DIV/0!</v>
      </c>
      <c r="AG8" s="6" t="e">
        <f t="shared" si="6"/>
        <v>#VALUE!</v>
      </c>
    </row>
    <row r="9" spans="1:33" ht="15" x14ac:dyDescent="0.25">
      <c r="A9" s="109"/>
      <c r="B9" s="100"/>
      <c r="C9" s="102"/>
      <c r="D9" s="13"/>
      <c r="E9" s="101"/>
      <c r="F9" s="102" t="str">
        <f>IF(Q9="","",VLOOKUP($Q9,Products!$A:$I,6,FALSE))</f>
        <v/>
      </c>
      <c r="G9" s="102" t="str">
        <f>IF(H9="","",VLOOKUP($H9,Customers!$C:$E,3,FALSE))</f>
        <v/>
      </c>
      <c r="H9" s="99"/>
      <c r="I9" s="102" t="str">
        <f>IF(H9="","",VLOOKUP($H9,Customers!$C:$H,6,FALSE))</f>
        <v/>
      </c>
      <c r="J9" s="102" t="str">
        <f>IF(Q9="","",VLOOKUP($Q9,Products!$A:$I,3,FALSE))</f>
        <v/>
      </c>
      <c r="K9" s="103"/>
      <c r="L9" s="102" t="str">
        <f t="shared" si="1"/>
        <v/>
      </c>
      <c r="M9" s="102" t="str">
        <f>IF(Q9="","",VLOOKUP($Q9,Products!$A:$I,5,FALSE))</f>
        <v/>
      </c>
      <c r="N9" s="102" t="str">
        <f>IF(Q9="","",VLOOKUP($Q9,Products!$A:$I,8,FALSE))</f>
        <v/>
      </c>
      <c r="O9" s="102" t="str">
        <f>IF(Q9="","",VLOOKUP($Q9,Products!$A:$I,2,FALSE))</f>
        <v/>
      </c>
      <c r="P9" s="102" t="str">
        <f t="shared" si="0"/>
        <v/>
      </c>
      <c r="Q9" s="16"/>
      <c r="R9" s="102" t="str">
        <f t="shared" si="2"/>
        <v/>
      </c>
      <c r="S9" s="104" t="str">
        <f>IF(Q9="","",VLOOKUP($Q9,Products!$A:$I,4,FALSE))</f>
        <v/>
      </c>
      <c r="T9" s="105"/>
      <c r="U9" s="106" t="str">
        <f t="shared" si="3"/>
        <v/>
      </c>
      <c r="V9" s="115"/>
      <c r="W9" s="105"/>
      <c r="X9" s="108" t="str">
        <f t="shared" si="4"/>
        <v/>
      </c>
      <c r="Y9" s="102" t="str">
        <f>IF(Q9="","",VLOOKUP($Q9,Products!$A:$J,10,FALSE))</f>
        <v/>
      </c>
      <c r="Z9" s="102" t="str">
        <f>IF(H9="","",VLOOKUP($H9,Customers!$C:$H,5,FALSE))</f>
        <v/>
      </c>
      <c r="AA9" s="102" t="str">
        <f>IF(H9="","",VLOOKUP($H9,Customers!$C:$H,4,FALSE))</f>
        <v/>
      </c>
      <c r="AB9" s="102" t="str">
        <f>IF(Q9="","",VLOOKUP($Q9,Products!$A:$I,9,FALSE))</f>
        <v/>
      </c>
      <c r="AC9" s="102"/>
      <c r="AE9" s="80"/>
      <c r="AF9" s="122" t="e">
        <f t="shared" si="5"/>
        <v>#DIV/0!</v>
      </c>
      <c r="AG9" s="6" t="e">
        <f t="shared" si="6"/>
        <v>#VALUE!</v>
      </c>
    </row>
    <row r="10" spans="1:33" ht="15" x14ac:dyDescent="0.25">
      <c r="A10" s="109"/>
      <c r="B10" s="100"/>
      <c r="C10" s="102"/>
      <c r="D10" s="13"/>
      <c r="E10" s="101"/>
      <c r="F10" s="102" t="str">
        <f>IF(Q10="","",VLOOKUP($Q10,Products!$A:$I,6,FALSE))</f>
        <v/>
      </c>
      <c r="G10" s="102" t="str">
        <f>IF(H10="","",VLOOKUP($H10,Customers!$C:$E,3,FALSE))</f>
        <v/>
      </c>
      <c r="H10" s="99"/>
      <c r="I10" s="102" t="str">
        <f>IF(H10="","",VLOOKUP($H10,Customers!$C:$H,6,FALSE))</f>
        <v/>
      </c>
      <c r="J10" s="102" t="str">
        <f>IF(Q10="","",VLOOKUP($Q10,Products!$A:$I,3,FALSE))</f>
        <v/>
      </c>
      <c r="K10" s="103"/>
      <c r="L10" s="102" t="str">
        <f t="shared" si="1"/>
        <v/>
      </c>
      <c r="M10" s="102" t="str">
        <f>IF(Q10="","",VLOOKUP($Q10,Products!$A:$I,5,FALSE))</f>
        <v/>
      </c>
      <c r="N10" s="102" t="str">
        <f>IF(Q10="","",VLOOKUP($Q10,Products!$A:$I,8,FALSE))</f>
        <v/>
      </c>
      <c r="O10" s="102" t="str">
        <f>IF(Q10="","",VLOOKUP($Q10,Products!$A:$I,2,FALSE))</f>
        <v/>
      </c>
      <c r="P10" s="102" t="str">
        <f t="shared" si="0"/>
        <v/>
      </c>
      <c r="Q10" s="16"/>
      <c r="R10" s="102" t="str">
        <f t="shared" si="2"/>
        <v/>
      </c>
      <c r="S10" s="104" t="str">
        <f>IF(Q10="","",VLOOKUP($Q10,Products!$A:$I,4,FALSE))</f>
        <v/>
      </c>
      <c r="T10" s="105"/>
      <c r="U10" s="106" t="str">
        <f t="shared" si="3"/>
        <v/>
      </c>
      <c r="V10" s="115"/>
      <c r="W10" s="105"/>
      <c r="X10" s="108" t="str">
        <f t="shared" si="4"/>
        <v/>
      </c>
      <c r="Y10" s="102" t="str">
        <f>IF(Q10="","",VLOOKUP($Q10,Products!$A:$J,10,FALSE))</f>
        <v/>
      </c>
      <c r="Z10" s="102" t="str">
        <f>IF(H10="","",VLOOKUP($H10,Customers!$C:$H,5,FALSE))</f>
        <v/>
      </c>
      <c r="AA10" s="102" t="str">
        <f>IF(H10="","",VLOOKUP($H10,Customers!$C:$H,4,FALSE))</f>
        <v/>
      </c>
      <c r="AB10" s="102" t="str">
        <f>IF(Q10="","",VLOOKUP($Q10,Products!$A:$I,9,FALSE))</f>
        <v/>
      </c>
      <c r="AC10" s="102"/>
      <c r="AE10" s="80"/>
      <c r="AF10" s="122" t="e">
        <f t="shared" si="5"/>
        <v>#DIV/0!</v>
      </c>
      <c r="AG10" s="6" t="e">
        <f t="shared" si="6"/>
        <v>#VALUE!</v>
      </c>
    </row>
    <row r="11" spans="1:33" ht="15" customHeight="1" x14ac:dyDescent="0.25">
      <c r="A11" s="99"/>
      <c r="B11" s="100"/>
      <c r="C11" s="102"/>
      <c r="D11" s="13"/>
      <c r="E11" s="101"/>
      <c r="F11" s="102" t="str">
        <f>IF(Q11="","",VLOOKUP($Q11,Products!$A:$I,6,FALSE))</f>
        <v/>
      </c>
      <c r="G11" s="102" t="str">
        <f>IF(H11="","",VLOOKUP($H11,Customers!$C:$E,3,FALSE))</f>
        <v/>
      </c>
      <c r="H11" s="99"/>
      <c r="I11" s="102" t="str">
        <f>IF(H11="","",VLOOKUP($H11,Customers!$C:$H,6,FALSE))</f>
        <v/>
      </c>
      <c r="J11" s="102" t="str">
        <f>IF(Q11="","",VLOOKUP($Q11,Products!$A:$I,3,FALSE))</f>
        <v/>
      </c>
      <c r="K11" s="103"/>
      <c r="L11" s="102" t="str">
        <f t="shared" si="1"/>
        <v/>
      </c>
      <c r="M11" s="102" t="str">
        <f>IF(Q11="","",VLOOKUP($Q11,Products!$A:$I,5,FALSE))</f>
        <v/>
      </c>
      <c r="N11" s="102" t="str">
        <f>IF(Q11="","",VLOOKUP($Q11,Products!$A:$I,8,FALSE))</f>
        <v/>
      </c>
      <c r="O11" s="102" t="str">
        <f>IF(Q11="","",VLOOKUP($Q11,Products!$A:$I,2,FALSE))</f>
        <v/>
      </c>
      <c r="P11" s="102" t="str">
        <f t="shared" si="0"/>
        <v/>
      </c>
      <c r="Q11" s="16"/>
      <c r="R11" s="102" t="str">
        <f t="shared" si="2"/>
        <v/>
      </c>
      <c r="S11" s="104" t="str">
        <f>IF(Q11="","",VLOOKUP($Q11,Products!$A:$I,4,FALSE))</f>
        <v/>
      </c>
      <c r="T11" s="105"/>
      <c r="U11" s="106" t="str">
        <f t="shared" si="3"/>
        <v/>
      </c>
      <c r="V11" s="115"/>
      <c r="W11" s="105"/>
      <c r="X11" s="108" t="str">
        <f t="shared" si="4"/>
        <v/>
      </c>
      <c r="Y11" s="102" t="str">
        <f>IF(Q11="","",VLOOKUP($Q11,Products!$A:$J,10,FALSE))</f>
        <v/>
      </c>
      <c r="Z11" s="102" t="str">
        <f>IF(H11="","",VLOOKUP($H11,Customers!$C:$H,5,FALSE))</f>
        <v/>
      </c>
      <c r="AA11" s="102" t="str">
        <f>IF(H11="","",VLOOKUP($H11,Customers!$C:$H,4,FALSE))</f>
        <v/>
      </c>
      <c r="AB11" s="102" t="str">
        <f>IF(Q11="","",VLOOKUP($Q11,Products!$A:$I,9,FALSE))</f>
        <v/>
      </c>
      <c r="AC11" s="102"/>
      <c r="AE11" s="80"/>
      <c r="AF11" s="122" t="e">
        <f t="shared" si="5"/>
        <v>#DIV/0!</v>
      </c>
      <c r="AG11" s="6" t="e">
        <f t="shared" si="6"/>
        <v>#VALUE!</v>
      </c>
    </row>
    <row r="12" spans="1:33" ht="15" customHeight="1" x14ac:dyDescent="0.25">
      <c r="A12" s="99"/>
      <c r="B12" s="100"/>
      <c r="C12" s="102"/>
      <c r="D12" s="13"/>
      <c r="E12" s="101"/>
      <c r="F12" s="102" t="str">
        <f>IF(Q12="","",VLOOKUP($Q12,Products!$A:$I,6,FALSE))</f>
        <v/>
      </c>
      <c r="G12" s="102" t="str">
        <f>IF(H12="","",VLOOKUP($H12,Customers!$C:$E,3,FALSE))</f>
        <v/>
      </c>
      <c r="H12" s="99"/>
      <c r="I12" s="102" t="str">
        <f>IF(H12="","",VLOOKUP($H12,Customers!$C:$H,6,FALSE))</f>
        <v/>
      </c>
      <c r="J12" s="102" t="str">
        <f>IF(Q12="","",VLOOKUP($Q12,Products!$A:$I,3,FALSE))</f>
        <v/>
      </c>
      <c r="K12" s="103"/>
      <c r="L12" s="102" t="str">
        <f t="shared" si="1"/>
        <v/>
      </c>
      <c r="M12" s="102" t="str">
        <f>IF(Q12="","",VLOOKUP($Q12,Products!$A:$I,5,FALSE))</f>
        <v/>
      </c>
      <c r="N12" s="102" t="str">
        <f>IF(Q12="","",VLOOKUP($Q12,Products!$A:$I,8,FALSE))</f>
        <v/>
      </c>
      <c r="O12" s="102" t="str">
        <f>IF(Q12="","",VLOOKUP($Q12,Products!$A:$I,2,FALSE))</f>
        <v/>
      </c>
      <c r="P12" s="102" t="str">
        <f t="shared" si="0"/>
        <v/>
      </c>
      <c r="Q12" s="16"/>
      <c r="R12" s="102" t="str">
        <f t="shared" si="2"/>
        <v/>
      </c>
      <c r="S12" s="104" t="str">
        <f>IF(Q12="","",VLOOKUP($Q12,Products!$A:$I,4,FALSE))</f>
        <v/>
      </c>
      <c r="T12" s="105"/>
      <c r="U12" s="106" t="str">
        <f t="shared" si="3"/>
        <v/>
      </c>
      <c r="V12" s="115"/>
      <c r="W12" s="105"/>
      <c r="X12" s="108" t="str">
        <f t="shared" si="4"/>
        <v/>
      </c>
      <c r="Y12" s="102" t="str">
        <f>IF(Q12="","",VLOOKUP($Q12,Products!$A:$J,10,FALSE))</f>
        <v/>
      </c>
      <c r="Z12" s="102" t="str">
        <f>IF(H12="","",VLOOKUP($H12,Customers!$C:$H,5,FALSE))</f>
        <v/>
      </c>
      <c r="AA12" s="102" t="str">
        <f>IF(H12="","",VLOOKUP($H12,Customers!$C:$H,4,FALSE))</f>
        <v/>
      </c>
      <c r="AB12" s="102" t="str">
        <f>IF(Q12="","",VLOOKUP($Q12,Products!$A:$I,9,FALSE))</f>
        <v/>
      </c>
      <c r="AC12" s="102"/>
      <c r="AE12" s="80"/>
      <c r="AF12" s="122" t="e">
        <f t="shared" si="5"/>
        <v>#DIV/0!</v>
      </c>
      <c r="AG12" s="6" t="e">
        <f t="shared" si="6"/>
        <v>#VALUE!</v>
      </c>
    </row>
    <row r="13" spans="1:33" ht="30" customHeight="1" x14ac:dyDescent="0.25">
      <c r="A13" s="99"/>
      <c r="B13" s="100"/>
      <c r="C13" s="102"/>
      <c r="D13" s="13"/>
      <c r="E13" s="101"/>
      <c r="F13" s="102" t="str">
        <f>IF(Q13="","",VLOOKUP($Q13,Products!$A:$I,6,FALSE))</f>
        <v/>
      </c>
      <c r="G13" s="102" t="str">
        <f>IF(H13="","",VLOOKUP($H13,Customers!$C:$E,3,FALSE))</f>
        <v/>
      </c>
      <c r="H13" s="99"/>
      <c r="I13" s="102" t="str">
        <f>IF(H13="","",VLOOKUP($H13,Customers!$C:$H,6,FALSE))</f>
        <v/>
      </c>
      <c r="J13" s="102" t="str">
        <f>IF(Q13="","",VLOOKUP($Q13,Products!$A:$I,3,FALSE))</f>
        <v/>
      </c>
      <c r="K13" s="103"/>
      <c r="L13" s="102" t="str">
        <f t="shared" si="1"/>
        <v/>
      </c>
      <c r="M13" s="102" t="str">
        <f>IF(Q13="","",VLOOKUP($Q13,Products!$A:$I,5,FALSE))</f>
        <v/>
      </c>
      <c r="N13" s="102" t="str">
        <f>IF(Q13="","",VLOOKUP($Q13,Products!$A:$I,8,FALSE))</f>
        <v/>
      </c>
      <c r="O13" s="102" t="str">
        <f>IF(Q13="","",VLOOKUP($Q13,Products!$A:$I,2,FALSE))</f>
        <v/>
      </c>
      <c r="P13" s="102" t="str">
        <f t="shared" si="0"/>
        <v/>
      </c>
      <c r="Q13" s="16"/>
      <c r="R13" s="102" t="str">
        <f t="shared" si="2"/>
        <v/>
      </c>
      <c r="S13" s="104" t="str">
        <f>IF(Q13="","",VLOOKUP($Q13,Products!$A:$I,4,FALSE))</f>
        <v/>
      </c>
      <c r="T13" s="105"/>
      <c r="U13" s="106" t="str">
        <f t="shared" si="3"/>
        <v/>
      </c>
      <c r="V13" s="115"/>
      <c r="W13" s="105"/>
      <c r="X13" s="108" t="str">
        <f t="shared" si="4"/>
        <v/>
      </c>
      <c r="Y13" s="102" t="str">
        <f>IF(Q13="","",VLOOKUP($Q13,Products!$A:$J,10,FALSE))</f>
        <v/>
      </c>
      <c r="Z13" s="102" t="str">
        <f>IF(H13="","",VLOOKUP($H13,Customers!$C:$H,5,FALSE))</f>
        <v/>
      </c>
      <c r="AA13" s="102" t="str">
        <f>IF(H13="","",VLOOKUP($H13,Customers!$C:$H,4,FALSE))</f>
        <v/>
      </c>
      <c r="AB13" s="102" t="str">
        <f>IF(Q13="","",VLOOKUP($Q13,Products!$A:$I,9,FALSE))</f>
        <v/>
      </c>
      <c r="AC13" s="102"/>
      <c r="AE13" s="80"/>
      <c r="AF13" s="122" t="e">
        <f t="shared" si="5"/>
        <v>#DIV/0!</v>
      </c>
      <c r="AG13" s="6" t="e">
        <f t="shared" si="6"/>
        <v>#VALUE!</v>
      </c>
    </row>
    <row r="14" spans="1:33" ht="30" customHeight="1" x14ac:dyDescent="0.25">
      <c r="A14" s="99"/>
      <c r="B14" s="100"/>
      <c r="C14" s="102"/>
      <c r="D14" s="13"/>
      <c r="E14" s="101"/>
      <c r="F14" s="102" t="str">
        <f>IF(Q14="","",VLOOKUP($Q14,Products!$A:$I,6,FALSE))</f>
        <v/>
      </c>
      <c r="G14" s="102" t="str">
        <f>IF(H14="","",VLOOKUP($H14,Customers!$C:$E,3,FALSE))</f>
        <v/>
      </c>
      <c r="H14" s="99"/>
      <c r="I14" s="102" t="str">
        <f>IF(H14="","",VLOOKUP($H14,Customers!$C:$H,6,FALSE))</f>
        <v/>
      </c>
      <c r="J14" s="102" t="str">
        <f>IF(Q14="","",VLOOKUP($Q14,Products!$A:$I,3,FALSE))</f>
        <v/>
      </c>
      <c r="K14" s="103"/>
      <c r="L14" s="102" t="str">
        <f t="shared" si="1"/>
        <v/>
      </c>
      <c r="M14" s="102" t="str">
        <f>IF(Q14="","",VLOOKUP($Q14,Products!$A:$I,5,FALSE))</f>
        <v/>
      </c>
      <c r="N14" s="102" t="str">
        <f>IF(Q14="","",VLOOKUP($Q14,Products!$A:$I,8,FALSE))</f>
        <v/>
      </c>
      <c r="O14" s="102" t="str">
        <f>IF(Q14="","",VLOOKUP($Q14,Products!$A:$I,2,FALSE))</f>
        <v/>
      </c>
      <c r="P14" s="102" t="str">
        <f t="shared" si="0"/>
        <v/>
      </c>
      <c r="Q14" s="16"/>
      <c r="R14" s="102" t="str">
        <f t="shared" si="2"/>
        <v/>
      </c>
      <c r="S14" s="104" t="str">
        <f>IF(Q14="","",VLOOKUP($Q14,Products!$A:$I,4,FALSE))</f>
        <v/>
      </c>
      <c r="T14" s="105"/>
      <c r="U14" s="106" t="str">
        <f t="shared" si="3"/>
        <v/>
      </c>
      <c r="V14" s="115"/>
      <c r="W14" s="105"/>
      <c r="X14" s="108" t="str">
        <f t="shared" si="4"/>
        <v/>
      </c>
      <c r="Y14" s="102" t="str">
        <f>IF(Q14="","",VLOOKUP($Q14,Products!$A:$J,10,FALSE))</f>
        <v/>
      </c>
      <c r="Z14" s="102" t="str">
        <f>IF(H14="","",VLOOKUP($H14,Customers!$C:$H,5,FALSE))</f>
        <v/>
      </c>
      <c r="AA14" s="102" t="str">
        <f>IF(H14="","",VLOOKUP($H14,Customers!$C:$H,4,FALSE))</f>
        <v/>
      </c>
      <c r="AB14" s="102" t="str">
        <f>IF(Q14="","",VLOOKUP($Q14,Products!$A:$I,9,FALSE))</f>
        <v/>
      </c>
      <c r="AC14" s="102"/>
      <c r="AE14" s="80"/>
      <c r="AF14" s="122" t="e">
        <f t="shared" si="5"/>
        <v>#DIV/0!</v>
      </c>
      <c r="AG14" s="6" t="e">
        <f t="shared" si="6"/>
        <v>#VALUE!</v>
      </c>
    </row>
    <row r="15" spans="1:33" ht="30" customHeight="1" x14ac:dyDescent="0.25">
      <c r="A15" s="99"/>
      <c r="B15" s="100"/>
      <c r="C15" s="102"/>
      <c r="D15" s="13"/>
      <c r="E15" s="101"/>
      <c r="F15" s="102" t="str">
        <f>IF(Q15="","",VLOOKUP($Q15,Products!$A:$I,6,FALSE))</f>
        <v/>
      </c>
      <c r="G15" s="102" t="str">
        <f>IF(H15="","",VLOOKUP($H15,Customers!$C:$E,3,FALSE))</f>
        <v/>
      </c>
      <c r="H15" s="99"/>
      <c r="I15" s="102" t="str">
        <f>IF(H15="","",VLOOKUP($H15,Customers!$C:$H,6,FALSE))</f>
        <v/>
      </c>
      <c r="J15" s="102" t="str">
        <f>IF(Q15="","",VLOOKUP($Q15,Products!$A:$I,3,FALSE))</f>
        <v/>
      </c>
      <c r="K15" s="103"/>
      <c r="L15" s="102" t="str">
        <f t="shared" si="1"/>
        <v/>
      </c>
      <c r="M15" s="102" t="str">
        <f>IF(Q15="","",VLOOKUP($Q15,Products!$A:$I,5,FALSE))</f>
        <v/>
      </c>
      <c r="N15" s="102" t="str">
        <f>IF(Q15="","",VLOOKUP($Q15,Products!$A:$I,8,FALSE))</f>
        <v/>
      </c>
      <c r="O15" s="102" t="str">
        <f>IF(Q15="","",VLOOKUP($Q15,Products!$A:$I,2,FALSE))</f>
        <v/>
      </c>
      <c r="P15" s="102" t="str">
        <f t="shared" si="0"/>
        <v/>
      </c>
      <c r="Q15" s="16"/>
      <c r="R15" s="102" t="str">
        <f t="shared" si="2"/>
        <v/>
      </c>
      <c r="S15" s="104" t="str">
        <f>IF(Q15="","",VLOOKUP($Q15,Products!$A:$I,4,FALSE))</f>
        <v/>
      </c>
      <c r="T15" s="105"/>
      <c r="U15" s="106" t="str">
        <f t="shared" si="3"/>
        <v/>
      </c>
      <c r="V15" s="115"/>
      <c r="W15" s="105"/>
      <c r="X15" s="108" t="str">
        <f t="shared" si="4"/>
        <v/>
      </c>
      <c r="Y15" s="102" t="str">
        <f>IF(Q15="","",VLOOKUP($Q15,Products!$A:$J,10,FALSE))</f>
        <v/>
      </c>
      <c r="Z15" s="102" t="str">
        <f>IF(H15="","",VLOOKUP($H15,Customers!$C:$H,5,FALSE))</f>
        <v/>
      </c>
      <c r="AA15" s="102" t="str">
        <f>IF(H15="","",VLOOKUP($H15,Customers!$C:$H,4,FALSE))</f>
        <v/>
      </c>
      <c r="AB15" s="102" t="str">
        <f>IF(Q15="","",VLOOKUP($Q15,Products!$A:$I,9,FALSE))</f>
        <v/>
      </c>
      <c r="AC15" s="102"/>
      <c r="AE15" s="80"/>
      <c r="AF15" s="122" t="e">
        <f t="shared" si="5"/>
        <v>#DIV/0!</v>
      </c>
      <c r="AG15" s="6" t="e">
        <f t="shared" si="6"/>
        <v>#VALUE!</v>
      </c>
    </row>
    <row r="16" spans="1:33" ht="15" customHeight="1" x14ac:dyDescent="0.25">
      <c r="A16" s="99"/>
      <c r="B16" s="100"/>
      <c r="C16" s="102"/>
      <c r="D16" s="13"/>
      <c r="E16" s="101"/>
      <c r="F16" s="102" t="str">
        <f>IF(Q16="","",VLOOKUP($Q16,Products!$A:$I,6,FALSE))</f>
        <v/>
      </c>
      <c r="G16" s="102" t="str">
        <f>IF(H16="","",VLOOKUP($H16,Customers!$C:$E,3,FALSE))</f>
        <v/>
      </c>
      <c r="H16" s="99"/>
      <c r="I16" s="102" t="str">
        <f>IF(H16="","",VLOOKUP($H16,Customers!$C:$H,6,FALSE))</f>
        <v/>
      </c>
      <c r="J16" s="102" t="str">
        <f>IF(Q16="","",VLOOKUP($Q16,Products!$A:$I,3,FALSE))</f>
        <v/>
      </c>
      <c r="K16" s="103"/>
      <c r="L16" s="102" t="str">
        <f t="shared" si="1"/>
        <v/>
      </c>
      <c r="M16" s="102" t="str">
        <f>IF(Q16="","",VLOOKUP($Q16,Products!$A:$I,5,FALSE))</f>
        <v/>
      </c>
      <c r="N16" s="102" t="str">
        <f>IF(Q16="","",VLOOKUP($Q16,Products!$A:$I,8,FALSE))</f>
        <v/>
      </c>
      <c r="O16" s="102" t="str">
        <f>IF(Q16="","",VLOOKUP($Q16,Products!$A:$I,2,FALSE))</f>
        <v/>
      </c>
      <c r="P16" s="102" t="str">
        <f t="shared" si="0"/>
        <v/>
      </c>
      <c r="Q16" s="16"/>
      <c r="R16" s="102" t="str">
        <f t="shared" si="2"/>
        <v/>
      </c>
      <c r="S16" s="104" t="str">
        <f>IF(Q16="","",VLOOKUP($Q16,Products!$A:$I,4,FALSE))</f>
        <v/>
      </c>
      <c r="T16" s="105"/>
      <c r="U16" s="106" t="str">
        <f t="shared" si="3"/>
        <v/>
      </c>
      <c r="V16" s="115"/>
      <c r="W16" s="105"/>
      <c r="X16" s="108" t="str">
        <f t="shared" si="4"/>
        <v/>
      </c>
      <c r="Y16" s="102" t="str">
        <f>IF(Q16="","",VLOOKUP($Q16,Products!$A:$J,10,FALSE))</f>
        <v/>
      </c>
      <c r="Z16" s="102" t="str">
        <f>IF(H16="","",VLOOKUP($H16,Customers!$C:$H,5,FALSE))</f>
        <v/>
      </c>
      <c r="AA16" s="102" t="str">
        <f>IF(H16="","",VLOOKUP($H16,Customers!$C:$H,4,FALSE))</f>
        <v/>
      </c>
      <c r="AB16" s="102" t="str">
        <f>IF(Q16="","",VLOOKUP($Q16,Products!$A:$I,9,FALSE))</f>
        <v/>
      </c>
      <c r="AC16" s="102"/>
      <c r="AE16" s="80"/>
      <c r="AF16" s="122" t="e">
        <f t="shared" si="5"/>
        <v>#DIV/0!</v>
      </c>
      <c r="AG16" s="6" t="e">
        <f t="shared" si="6"/>
        <v>#VALUE!</v>
      </c>
    </row>
    <row r="17" spans="1:33" ht="15" customHeight="1" x14ac:dyDescent="0.25">
      <c r="A17" s="99"/>
      <c r="B17" s="100"/>
      <c r="C17" s="102"/>
      <c r="D17" s="13"/>
      <c r="E17" s="101"/>
      <c r="F17" s="102" t="str">
        <f>IF(Q17="","",VLOOKUP($Q17,Products!$A:$I,6,FALSE))</f>
        <v/>
      </c>
      <c r="G17" s="102" t="str">
        <f>IF(H17="","",VLOOKUP($H17,Customers!$C:$E,3,FALSE))</f>
        <v/>
      </c>
      <c r="H17" s="99"/>
      <c r="I17" s="102" t="str">
        <f>IF(H17="","",VLOOKUP($H17,Customers!$C:$H,6,FALSE))</f>
        <v/>
      </c>
      <c r="J17" s="102" t="str">
        <f>IF(Q17="","",VLOOKUP($Q17,Products!$A:$I,3,FALSE))</f>
        <v/>
      </c>
      <c r="K17" s="103"/>
      <c r="L17" s="102" t="str">
        <f t="shared" si="1"/>
        <v/>
      </c>
      <c r="M17" s="102" t="str">
        <f>IF(Q17="","",VLOOKUP($Q17,Products!$A:$I,5,FALSE))</f>
        <v/>
      </c>
      <c r="N17" s="102" t="str">
        <f>IF(Q17="","",VLOOKUP($Q17,Products!$A:$I,8,FALSE))</f>
        <v/>
      </c>
      <c r="O17" s="102" t="str">
        <f>IF(Q17="","",VLOOKUP($Q17,Products!$A:$I,2,FALSE))</f>
        <v/>
      </c>
      <c r="P17" s="102" t="str">
        <f t="shared" si="0"/>
        <v/>
      </c>
      <c r="Q17" s="16"/>
      <c r="R17" s="102" t="str">
        <f t="shared" si="2"/>
        <v/>
      </c>
      <c r="S17" s="104" t="str">
        <f>IF(Q17="","",VLOOKUP($Q17,Products!$A:$I,4,FALSE))</f>
        <v/>
      </c>
      <c r="T17" s="105"/>
      <c r="U17" s="106" t="str">
        <f t="shared" si="3"/>
        <v/>
      </c>
      <c r="V17" s="115"/>
      <c r="W17" s="105"/>
      <c r="X17" s="108" t="str">
        <f t="shared" si="4"/>
        <v/>
      </c>
      <c r="Y17" s="102" t="str">
        <f>IF(Q17="","",VLOOKUP($Q17,Products!$A:$J,10,FALSE))</f>
        <v/>
      </c>
      <c r="Z17" s="102" t="str">
        <f>IF(H17="","",VLOOKUP($H17,Customers!$C:$H,5,FALSE))</f>
        <v/>
      </c>
      <c r="AA17" s="102" t="str">
        <f>IF(H17="","",VLOOKUP($H17,Customers!$C:$H,4,FALSE))</f>
        <v/>
      </c>
      <c r="AB17" s="102" t="str">
        <f>IF(Q17="","",VLOOKUP($Q17,Products!$A:$I,9,FALSE))</f>
        <v/>
      </c>
      <c r="AC17" s="102"/>
      <c r="AE17" s="80"/>
      <c r="AF17" s="122" t="e">
        <f t="shared" si="5"/>
        <v>#DIV/0!</v>
      </c>
      <c r="AG17" s="6" t="e">
        <f t="shared" si="6"/>
        <v>#VALUE!</v>
      </c>
    </row>
    <row r="18" spans="1:33" ht="15" customHeight="1" x14ac:dyDescent="0.25">
      <c r="A18" s="109"/>
      <c r="B18" s="100"/>
      <c r="C18" s="102"/>
      <c r="D18" s="13"/>
      <c r="E18" s="101"/>
      <c r="F18" s="102" t="str">
        <f>IF(Q18="","",VLOOKUP($Q18,Products!$A:$I,6,FALSE))</f>
        <v/>
      </c>
      <c r="G18" s="102" t="str">
        <f>IF(H18="","",VLOOKUP($H18,Customers!$C:$E,3,FALSE))</f>
        <v/>
      </c>
      <c r="H18" s="99"/>
      <c r="I18" s="102" t="str">
        <f>IF(H18="","",VLOOKUP($H18,Customers!$C:$H,6,FALSE))</f>
        <v/>
      </c>
      <c r="J18" s="102" t="str">
        <f>IF(Q18="","",VLOOKUP($Q18,Products!$A:$I,3,FALSE))</f>
        <v/>
      </c>
      <c r="K18" s="103"/>
      <c r="L18" s="102" t="str">
        <f t="shared" si="1"/>
        <v/>
      </c>
      <c r="M18" s="102" t="str">
        <f>IF(Q18="","",VLOOKUP($Q18,Products!$A:$I,5,FALSE))</f>
        <v/>
      </c>
      <c r="N18" s="102" t="str">
        <f>IF(Q18="","",VLOOKUP($Q18,Products!$A:$I,8,FALSE))</f>
        <v/>
      </c>
      <c r="O18" s="102" t="str">
        <f>IF(Q18="","",VLOOKUP($Q18,Products!$A:$I,2,FALSE))</f>
        <v/>
      </c>
      <c r="P18" s="102" t="str">
        <f t="shared" si="0"/>
        <v/>
      </c>
      <c r="Q18" s="16"/>
      <c r="R18" s="102" t="str">
        <f t="shared" si="2"/>
        <v/>
      </c>
      <c r="S18" s="104" t="str">
        <f>IF(Q18="","",VLOOKUP($Q18,Products!$A:$I,4,FALSE))</f>
        <v/>
      </c>
      <c r="T18" s="105"/>
      <c r="U18" s="106" t="str">
        <f t="shared" si="3"/>
        <v/>
      </c>
      <c r="V18" s="115"/>
      <c r="W18" s="105"/>
      <c r="X18" s="108" t="str">
        <f t="shared" si="4"/>
        <v/>
      </c>
      <c r="Y18" s="102" t="str">
        <f>IF(Q18="","",VLOOKUP($Q18,Products!$A:$J,10,FALSE))</f>
        <v/>
      </c>
      <c r="Z18" s="102" t="str">
        <f>IF(H18="","",VLOOKUP($H18,Customers!$C:$H,5,FALSE))</f>
        <v/>
      </c>
      <c r="AA18" s="102" t="str">
        <f>IF(H18="","",VLOOKUP($H18,Customers!$C:$H,4,FALSE))</f>
        <v/>
      </c>
      <c r="AB18" s="102" t="str">
        <f>IF(Q18="","",VLOOKUP($Q18,Products!$A:$I,9,FALSE))</f>
        <v/>
      </c>
      <c r="AC18" s="102"/>
      <c r="AE18" s="80"/>
      <c r="AF18" s="122" t="e">
        <f t="shared" si="5"/>
        <v>#DIV/0!</v>
      </c>
      <c r="AG18" s="6" t="e">
        <f t="shared" si="6"/>
        <v>#VALUE!</v>
      </c>
    </row>
    <row r="19" spans="1:33" ht="15" customHeight="1" x14ac:dyDescent="0.25">
      <c r="A19" s="109"/>
      <c r="B19" s="100"/>
      <c r="C19" s="102"/>
      <c r="D19" s="13"/>
      <c r="E19" s="101"/>
      <c r="F19" s="102" t="str">
        <f>IF(Q19="","",VLOOKUP($Q19,Products!$A:$I,6,FALSE))</f>
        <v/>
      </c>
      <c r="G19" s="102" t="str">
        <f>IF(H19="","",VLOOKUP($H19,Customers!$C:$E,3,FALSE))</f>
        <v/>
      </c>
      <c r="H19" s="99"/>
      <c r="I19" s="102" t="str">
        <f>IF(H19="","",VLOOKUP($H19,Customers!$C:$H,6,FALSE))</f>
        <v/>
      </c>
      <c r="J19" s="102" t="str">
        <f>IF(Q19="","",VLOOKUP($Q19,Products!$A:$I,3,FALSE))</f>
        <v/>
      </c>
      <c r="K19" s="103"/>
      <c r="L19" s="102" t="str">
        <f t="shared" si="1"/>
        <v/>
      </c>
      <c r="M19" s="102" t="str">
        <f>IF(Q19="","",VLOOKUP($Q19,Products!$A:$I,5,FALSE))</f>
        <v/>
      </c>
      <c r="N19" s="102" t="str">
        <f>IF(Q19="","",VLOOKUP($Q19,Products!$A:$I,8,FALSE))</f>
        <v/>
      </c>
      <c r="O19" s="102" t="str">
        <f>IF(Q19="","",VLOOKUP($Q19,Products!$A:$I,2,FALSE))</f>
        <v/>
      </c>
      <c r="P19" s="102" t="str">
        <f t="shared" si="0"/>
        <v/>
      </c>
      <c r="Q19" s="16"/>
      <c r="R19" s="102" t="str">
        <f t="shared" si="2"/>
        <v/>
      </c>
      <c r="S19" s="104" t="str">
        <f>IF(Q19="","",VLOOKUP($Q19,Products!$A:$I,4,FALSE))</f>
        <v/>
      </c>
      <c r="T19" s="105"/>
      <c r="U19" s="106" t="str">
        <f t="shared" si="3"/>
        <v/>
      </c>
      <c r="V19" s="115"/>
      <c r="W19" s="105"/>
      <c r="X19" s="108" t="str">
        <f t="shared" si="4"/>
        <v/>
      </c>
      <c r="Y19" s="102" t="str">
        <f>IF(Q19="","",VLOOKUP($Q19,Products!$A:$J,10,FALSE))</f>
        <v/>
      </c>
      <c r="Z19" s="102" t="str">
        <f>IF(H19="","",VLOOKUP($H19,Customers!$C:$H,5,FALSE))</f>
        <v/>
      </c>
      <c r="AA19" s="102" t="str">
        <f>IF(H19="","",VLOOKUP($H19,Customers!$C:$H,4,FALSE))</f>
        <v/>
      </c>
      <c r="AB19" s="102" t="str">
        <f>IF(Q19="","",VLOOKUP($Q19,Products!$A:$I,9,FALSE))</f>
        <v/>
      </c>
      <c r="AC19" s="102"/>
      <c r="AE19" s="80"/>
      <c r="AF19" s="122" t="e">
        <f t="shared" si="5"/>
        <v>#DIV/0!</v>
      </c>
      <c r="AG19" s="6" t="e">
        <f t="shared" si="6"/>
        <v>#VALUE!</v>
      </c>
    </row>
    <row r="20" spans="1:33" ht="30" customHeight="1" x14ac:dyDescent="0.25">
      <c r="A20" s="109"/>
      <c r="B20" s="100"/>
      <c r="C20" s="102"/>
      <c r="D20" s="13"/>
      <c r="E20" s="101"/>
      <c r="F20" s="102" t="str">
        <f>IF(Q20="","",VLOOKUP($Q20,Products!$A:$I,6,FALSE))</f>
        <v/>
      </c>
      <c r="G20" s="102" t="str">
        <f>IF(H20="","",VLOOKUP($H20,Customers!$C:$E,3,FALSE))</f>
        <v/>
      </c>
      <c r="H20" s="99"/>
      <c r="I20" s="102" t="str">
        <f>IF(H20="","",VLOOKUP($H20,Customers!$C:$H,6,FALSE))</f>
        <v/>
      </c>
      <c r="J20" s="102" t="str">
        <f>IF(Q20="","",VLOOKUP($Q20,Products!$A:$I,3,FALSE))</f>
        <v/>
      </c>
      <c r="K20" s="103"/>
      <c r="L20" s="102" t="str">
        <f t="shared" si="1"/>
        <v/>
      </c>
      <c r="M20" s="102" t="str">
        <f>IF(Q20="","",VLOOKUP($Q20,Products!$A:$I,5,FALSE))</f>
        <v/>
      </c>
      <c r="N20" s="102" t="str">
        <f>IF(Q20="","",VLOOKUP($Q20,Products!$A:$I,8,FALSE))</f>
        <v/>
      </c>
      <c r="O20" s="102" t="str">
        <f>IF(Q20="","",VLOOKUP($Q20,Products!$A:$I,2,FALSE))</f>
        <v/>
      </c>
      <c r="P20" s="102" t="str">
        <f t="shared" si="0"/>
        <v/>
      </c>
      <c r="Q20" s="16"/>
      <c r="R20" s="102" t="str">
        <f t="shared" si="2"/>
        <v/>
      </c>
      <c r="S20" s="104" t="str">
        <f>IF(Q20="","",VLOOKUP($Q20,Products!$A:$I,4,FALSE))</f>
        <v/>
      </c>
      <c r="T20" s="105"/>
      <c r="U20" s="106" t="str">
        <f t="shared" si="3"/>
        <v/>
      </c>
      <c r="V20" s="115"/>
      <c r="W20" s="105"/>
      <c r="X20" s="108" t="str">
        <f t="shared" si="4"/>
        <v/>
      </c>
      <c r="Y20" s="102" t="str">
        <f>IF(Q20="","",VLOOKUP($Q20,Products!$A:$J,10,FALSE))</f>
        <v/>
      </c>
      <c r="Z20" s="102" t="str">
        <f>IF(H20="","",VLOOKUP($H20,Customers!$C:$H,5,FALSE))</f>
        <v/>
      </c>
      <c r="AA20" s="102" t="str">
        <f>IF(H20="","",VLOOKUP($H20,Customers!$C:$H,4,FALSE))</f>
        <v/>
      </c>
      <c r="AB20" s="102" t="str">
        <f>IF(Q20="","",VLOOKUP($Q20,Products!$A:$I,9,FALSE))</f>
        <v/>
      </c>
      <c r="AC20" s="102"/>
      <c r="AE20" s="80"/>
      <c r="AF20" s="122" t="e">
        <f t="shared" si="5"/>
        <v>#DIV/0!</v>
      </c>
      <c r="AG20" s="6" t="e">
        <f t="shared" si="6"/>
        <v>#VALUE!</v>
      </c>
    </row>
    <row r="21" spans="1:33" ht="30" customHeight="1" x14ac:dyDescent="0.25">
      <c r="A21" s="109"/>
      <c r="B21" s="100"/>
      <c r="C21" s="102"/>
      <c r="D21" s="13"/>
      <c r="E21" s="101"/>
      <c r="F21" s="102" t="str">
        <f>IF(Q21="","",VLOOKUP($Q21,Products!$A:$I,6,FALSE))</f>
        <v/>
      </c>
      <c r="G21" s="102" t="str">
        <f>IF(H21="","",VLOOKUP($H21,Customers!$C:$E,3,FALSE))</f>
        <v/>
      </c>
      <c r="H21" s="99"/>
      <c r="I21" s="102" t="str">
        <f>IF(H21="","",VLOOKUP($H21,Customers!$C:$H,6,FALSE))</f>
        <v/>
      </c>
      <c r="J21" s="102" t="str">
        <f>IF(Q21="","",VLOOKUP($Q21,Products!$A:$I,3,FALSE))</f>
        <v/>
      </c>
      <c r="K21" s="103"/>
      <c r="L21" s="102" t="str">
        <f t="shared" si="1"/>
        <v/>
      </c>
      <c r="M21" s="102" t="str">
        <f>IF(Q21="","",VLOOKUP($Q21,Products!$A:$I,5,FALSE))</f>
        <v/>
      </c>
      <c r="N21" s="102" t="str">
        <f>IF(Q21="","",VLOOKUP($Q21,Products!$A:$I,8,FALSE))</f>
        <v/>
      </c>
      <c r="O21" s="102" t="str">
        <f>IF(Q21="","",VLOOKUP($Q21,Products!$A:$I,2,FALSE))</f>
        <v/>
      </c>
      <c r="P21" s="102" t="str">
        <f t="shared" si="0"/>
        <v/>
      </c>
      <c r="Q21" s="16"/>
      <c r="R21" s="102" t="str">
        <f t="shared" si="2"/>
        <v/>
      </c>
      <c r="S21" s="104" t="str">
        <f>IF(Q21="","",VLOOKUP($Q21,Products!$A:$I,4,FALSE))</f>
        <v/>
      </c>
      <c r="T21" s="105"/>
      <c r="U21" s="106" t="str">
        <f t="shared" si="3"/>
        <v/>
      </c>
      <c r="V21" s="115"/>
      <c r="W21" s="105"/>
      <c r="X21" s="108" t="str">
        <f t="shared" si="4"/>
        <v/>
      </c>
      <c r="Y21" s="102" t="str">
        <f>IF(Q21="","",VLOOKUP($Q21,Products!$A:$J,10,FALSE))</f>
        <v/>
      </c>
      <c r="Z21" s="102" t="str">
        <f>IF(H21="","",VLOOKUP($H21,Customers!$C:$H,5,FALSE))</f>
        <v/>
      </c>
      <c r="AA21" s="102" t="str">
        <f>IF(H21="","",VLOOKUP($H21,Customers!$C:$H,4,FALSE))</f>
        <v/>
      </c>
      <c r="AB21" s="102" t="str">
        <f>IF(Q21="","",VLOOKUP($Q21,Products!$A:$I,9,FALSE))</f>
        <v/>
      </c>
      <c r="AC21" s="102"/>
      <c r="AE21" s="80"/>
      <c r="AF21" s="122" t="e">
        <f t="shared" si="5"/>
        <v>#DIV/0!</v>
      </c>
      <c r="AG21" s="6" t="e">
        <f t="shared" si="6"/>
        <v>#VALUE!</v>
      </c>
    </row>
    <row r="22" spans="1:33" ht="30" customHeight="1" x14ac:dyDescent="0.25">
      <c r="A22" s="99"/>
      <c r="B22" s="100"/>
      <c r="C22" s="102"/>
      <c r="D22" s="13"/>
      <c r="E22" s="101"/>
      <c r="F22" s="102" t="str">
        <f>IF(Q22="","",VLOOKUP($Q22,Products!$A:$I,6,FALSE))</f>
        <v/>
      </c>
      <c r="G22" s="102" t="str">
        <f>IF(H22="","",VLOOKUP($H22,Customers!$C:$E,3,FALSE))</f>
        <v/>
      </c>
      <c r="H22" s="99"/>
      <c r="I22" s="102" t="str">
        <f>IF(H22="","",VLOOKUP($H22,Customers!$C:$H,6,FALSE))</f>
        <v/>
      </c>
      <c r="J22" s="102" t="str">
        <f>IF(Q22="","",VLOOKUP($Q22,Products!$A:$I,3,FALSE))</f>
        <v/>
      </c>
      <c r="K22" s="103"/>
      <c r="L22" s="102" t="str">
        <f t="shared" si="1"/>
        <v/>
      </c>
      <c r="M22" s="102" t="str">
        <f>IF(Q22="","",VLOOKUP($Q22,Products!$A:$I,5,FALSE))</f>
        <v/>
      </c>
      <c r="N22" s="102" t="str">
        <f>IF(Q22="","",VLOOKUP($Q22,Products!$A:$I,8,FALSE))</f>
        <v/>
      </c>
      <c r="O22" s="102" t="str">
        <f>IF(Q22="","",VLOOKUP($Q22,Products!$A:$I,2,FALSE))</f>
        <v/>
      </c>
      <c r="P22" s="102" t="str">
        <f t="shared" si="0"/>
        <v/>
      </c>
      <c r="Q22" s="16"/>
      <c r="R22" s="102" t="str">
        <f t="shared" si="2"/>
        <v/>
      </c>
      <c r="S22" s="104" t="str">
        <f>IF(Q22="","",VLOOKUP($Q22,Products!$A:$I,4,FALSE))</f>
        <v/>
      </c>
      <c r="T22" s="105"/>
      <c r="U22" s="106" t="str">
        <f t="shared" si="3"/>
        <v/>
      </c>
      <c r="V22" s="115"/>
      <c r="W22" s="105"/>
      <c r="X22" s="108" t="str">
        <f t="shared" si="4"/>
        <v/>
      </c>
      <c r="Y22" s="102" t="str">
        <f>IF(Q22="","",VLOOKUP($Q22,Products!$A:$J,10,FALSE))</f>
        <v/>
      </c>
      <c r="Z22" s="102" t="str">
        <f>IF(H22="","",VLOOKUP($H22,Customers!$C:$H,5,FALSE))</f>
        <v/>
      </c>
      <c r="AA22" s="102" t="str">
        <f>IF(H22="","",VLOOKUP($H22,Customers!$C:$H,4,FALSE))</f>
        <v/>
      </c>
      <c r="AB22" s="102" t="str">
        <f>IF(Q22="","",VLOOKUP($Q22,Products!$A:$I,9,FALSE))</f>
        <v/>
      </c>
      <c r="AC22" s="102"/>
      <c r="AE22" s="80"/>
      <c r="AF22" s="122" t="e">
        <f t="shared" si="5"/>
        <v>#DIV/0!</v>
      </c>
      <c r="AG22" s="6" t="e">
        <f t="shared" si="6"/>
        <v>#VALUE!</v>
      </c>
    </row>
    <row r="23" spans="1:33" ht="30" customHeight="1" x14ac:dyDescent="0.25">
      <c r="A23" s="99"/>
      <c r="B23" s="99"/>
      <c r="C23" s="102"/>
      <c r="D23" s="13"/>
      <c r="E23" s="101"/>
      <c r="F23" s="102" t="str">
        <f>IF(Q23="","",VLOOKUP($Q23,Products!$A:$I,6,FALSE))</f>
        <v/>
      </c>
      <c r="G23" s="102" t="str">
        <f>IF(H23="","",VLOOKUP($H23,Customers!$C:$E,3,FALSE))</f>
        <v/>
      </c>
      <c r="H23" s="99"/>
      <c r="I23" s="102" t="str">
        <f>IF(H23="","",VLOOKUP($H23,Customers!$C:$H,6,FALSE))</f>
        <v/>
      </c>
      <c r="J23" s="102" t="str">
        <f>IF(Q23="","",VLOOKUP($Q23,Products!$A:$I,3,FALSE))</f>
        <v/>
      </c>
      <c r="K23" s="103"/>
      <c r="L23" s="102" t="str">
        <f t="shared" si="1"/>
        <v/>
      </c>
      <c r="M23" s="102" t="str">
        <f>IF(Q23="","",VLOOKUP($Q23,Products!$A:$I,5,FALSE))</f>
        <v/>
      </c>
      <c r="N23" s="102" t="str">
        <f>IF(Q23="","",VLOOKUP($Q23,Products!$A:$I,8,FALSE))</f>
        <v/>
      </c>
      <c r="O23" s="102" t="str">
        <f>IF(Q23="","",VLOOKUP($Q23,Products!$A:$I,2,FALSE))</f>
        <v/>
      </c>
      <c r="P23" s="102" t="str">
        <f t="shared" si="0"/>
        <v/>
      </c>
      <c r="Q23" s="16"/>
      <c r="R23" s="102" t="str">
        <f t="shared" si="2"/>
        <v/>
      </c>
      <c r="S23" s="104" t="str">
        <f>IF(Q23="","",VLOOKUP($Q23,Products!$A:$I,4,FALSE))</f>
        <v/>
      </c>
      <c r="T23" s="105"/>
      <c r="U23" s="106" t="str">
        <f t="shared" si="3"/>
        <v/>
      </c>
      <c r="V23" s="115"/>
      <c r="W23" s="105"/>
      <c r="X23" s="108" t="str">
        <f t="shared" si="4"/>
        <v/>
      </c>
      <c r="Y23" s="102" t="str">
        <f>IF(Q23="","",VLOOKUP($Q23,Products!$A:$J,10,FALSE))</f>
        <v/>
      </c>
      <c r="Z23" s="102" t="str">
        <f>IF(H23="","",VLOOKUP($H23,Customers!$C:$H,5,FALSE))</f>
        <v/>
      </c>
      <c r="AA23" s="102" t="str">
        <f>IF(H23="","",VLOOKUP($H23,Customers!$C:$H,4,FALSE))</f>
        <v/>
      </c>
      <c r="AB23" s="102" t="str">
        <f>IF(Q23="","",VLOOKUP($Q23,Products!$A:$I,9,FALSE))</f>
        <v/>
      </c>
      <c r="AC23" s="102"/>
      <c r="AE23" s="80"/>
      <c r="AF23" s="122" t="e">
        <f t="shared" si="5"/>
        <v>#DIV/0!</v>
      </c>
      <c r="AG23" s="6" t="e">
        <f t="shared" si="6"/>
        <v>#VALUE!</v>
      </c>
    </row>
    <row r="24" spans="1:33" ht="30" customHeight="1" x14ac:dyDescent="0.25">
      <c r="A24" s="99"/>
      <c r="B24" s="100"/>
      <c r="C24" s="102"/>
      <c r="D24" s="13"/>
      <c r="E24" s="101"/>
      <c r="F24" s="102" t="str">
        <f>IF(Q24="","",VLOOKUP($Q24,Products!$A:$I,6,FALSE))</f>
        <v/>
      </c>
      <c r="G24" s="102" t="str">
        <f>IF(H24="","",VLOOKUP($H24,Customers!$C:$E,3,FALSE))</f>
        <v/>
      </c>
      <c r="H24" s="99"/>
      <c r="I24" s="102" t="str">
        <f>IF(H24="","",VLOOKUP($H24,Customers!$C:$H,6,FALSE))</f>
        <v/>
      </c>
      <c r="J24" s="102" t="str">
        <f>IF(Q24="","",VLOOKUP($Q24,Products!$A:$I,3,FALSE))</f>
        <v/>
      </c>
      <c r="K24" s="103"/>
      <c r="L24" s="102" t="str">
        <f t="shared" si="1"/>
        <v/>
      </c>
      <c r="M24" s="102" t="str">
        <f>IF(Q24="","",VLOOKUP($Q24,Products!$A:$I,5,FALSE))</f>
        <v/>
      </c>
      <c r="N24" s="102" t="str">
        <f>IF(Q24="","",VLOOKUP($Q24,Products!$A:$I,8,FALSE))</f>
        <v/>
      </c>
      <c r="O24" s="102" t="str">
        <f>IF(Q24="","",VLOOKUP($Q24,Products!$A:$I,2,FALSE))</f>
        <v/>
      </c>
      <c r="P24" s="102" t="str">
        <f t="shared" si="0"/>
        <v/>
      </c>
      <c r="Q24" s="16"/>
      <c r="R24" s="102" t="str">
        <f t="shared" si="2"/>
        <v/>
      </c>
      <c r="S24" s="104" t="str">
        <f>IF(Q24="","",VLOOKUP($Q24,Products!$A:$I,4,FALSE))</f>
        <v/>
      </c>
      <c r="T24" s="105"/>
      <c r="U24" s="106" t="str">
        <f t="shared" si="3"/>
        <v/>
      </c>
      <c r="V24" s="115"/>
      <c r="W24" s="105"/>
      <c r="X24" s="108" t="str">
        <f t="shared" si="4"/>
        <v/>
      </c>
      <c r="Y24" s="102" t="str">
        <f>IF(Q24="","",VLOOKUP($Q24,Products!$A:$J,10,FALSE))</f>
        <v/>
      </c>
      <c r="Z24" s="102" t="str">
        <f>IF(H24="","",VLOOKUP($H24,Customers!$C:$H,5,FALSE))</f>
        <v/>
      </c>
      <c r="AA24" s="102" t="str">
        <f>IF(H24="","",VLOOKUP($H24,Customers!$C:$H,4,FALSE))</f>
        <v/>
      </c>
      <c r="AB24" s="102" t="str">
        <f>IF(Q24="","",VLOOKUP($Q24,Products!$A:$I,9,FALSE))</f>
        <v/>
      </c>
      <c r="AC24" s="102"/>
      <c r="AE24" s="80"/>
      <c r="AF24" s="122" t="e">
        <f t="shared" si="5"/>
        <v>#DIV/0!</v>
      </c>
      <c r="AG24" s="6" t="e">
        <f t="shared" si="6"/>
        <v>#VALUE!</v>
      </c>
    </row>
    <row r="25" spans="1:33" ht="30" customHeight="1" x14ac:dyDescent="0.25">
      <c r="A25" s="99"/>
      <c r="B25" s="100"/>
      <c r="C25" s="102"/>
      <c r="D25" s="13"/>
      <c r="E25" s="101"/>
      <c r="F25" s="102" t="str">
        <f>IF(Q25="","",VLOOKUP($Q25,Products!$A:$I,6,FALSE))</f>
        <v/>
      </c>
      <c r="G25" s="102" t="str">
        <f>IF(H25="","",VLOOKUP($H25,Customers!$C:$E,3,FALSE))</f>
        <v/>
      </c>
      <c r="H25" s="99"/>
      <c r="I25" s="102" t="str">
        <f>IF(H25="","",VLOOKUP($H25,Customers!$C:$H,6,FALSE))</f>
        <v/>
      </c>
      <c r="J25" s="102" t="str">
        <f>IF(Q25="","",VLOOKUP($Q25,Products!$A:$I,3,FALSE))</f>
        <v/>
      </c>
      <c r="K25" s="103"/>
      <c r="L25" s="102" t="str">
        <f t="shared" si="1"/>
        <v/>
      </c>
      <c r="M25" s="102" t="str">
        <f>IF(Q25="","",VLOOKUP($Q25,Products!$A:$I,5,FALSE))</f>
        <v/>
      </c>
      <c r="N25" s="102" t="str">
        <f>IF(Q25="","",VLOOKUP($Q25,Products!$A:$I,8,FALSE))</f>
        <v/>
      </c>
      <c r="O25" s="102" t="str">
        <f>IF(Q25="","",VLOOKUP($Q25,Products!$A:$I,2,FALSE))</f>
        <v/>
      </c>
      <c r="P25" s="102" t="str">
        <f t="shared" si="0"/>
        <v/>
      </c>
      <c r="Q25" s="16"/>
      <c r="R25" s="102" t="str">
        <f t="shared" si="2"/>
        <v/>
      </c>
      <c r="S25" s="104" t="str">
        <f>IF(Q25="","",VLOOKUP($Q25,Products!$A:$I,4,FALSE))</f>
        <v/>
      </c>
      <c r="T25" s="105"/>
      <c r="U25" s="106" t="str">
        <f t="shared" si="3"/>
        <v/>
      </c>
      <c r="V25" s="115"/>
      <c r="W25" s="105"/>
      <c r="X25" s="108" t="str">
        <f t="shared" si="4"/>
        <v/>
      </c>
      <c r="Y25" s="102" t="str">
        <f>IF(Q25="","",VLOOKUP($Q25,Products!$A:$J,10,FALSE))</f>
        <v/>
      </c>
      <c r="Z25" s="102" t="str">
        <f>IF(H25="","",VLOOKUP($H25,Customers!$C:$H,5,FALSE))</f>
        <v/>
      </c>
      <c r="AA25" s="102" t="str">
        <f>IF(H25="","",VLOOKUP($H25,Customers!$C:$H,4,FALSE))</f>
        <v/>
      </c>
      <c r="AB25" s="102" t="str">
        <f>IF(Q25="","",VLOOKUP($Q25,Products!$A:$I,9,FALSE))</f>
        <v/>
      </c>
      <c r="AC25" s="102"/>
      <c r="AE25" s="80"/>
      <c r="AF25" s="122" t="e">
        <f t="shared" si="5"/>
        <v>#DIV/0!</v>
      </c>
      <c r="AG25" s="6" t="e">
        <f t="shared" si="6"/>
        <v>#VALUE!</v>
      </c>
    </row>
    <row r="26" spans="1:33" ht="30" customHeight="1" x14ac:dyDescent="0.25">
      <c r="A26" s="99"/>
      <c r="B26" s="100"/>
      <c r="C26" s="102"/>
      <c r="D26" s="13"/>
      <c r="E26" s="101"/>
      <c r="F26" s="102" t="str">
        <f>IF(Q26="","",VLOOKUP($Q26,Products!$A:$I,6,FALSE))</f>
        <v/>
      </c>
      <c r="G26" s="102" t="str">
        <f>IF(H26="","",VLOOKUP($H26,Customers!$C:$E,3,FALSE))</f>
        <v/>
      </c>
      <c r="H26" s="99"/>
      <c r="I26" s="102" t="str">
        <f>IF(H26="","",VLOOKUP($H26,Customers!$C:$H,6,FALSE))</f>
        <v/>
      </c>
      <c r="J26" s="102" t="str">
        <f>IF(Q26="","",VLOOKUP($Q26,Products!$A:$I,3,FALSE))</f>
        <v/>
      </c>
      <c r="K26" s="103"/>
      <c r="L26" s="102" t="str">
        <f t="shared" si="1"/>
        <v/>
      </c>
      <c r="M26" s="102" t="str">
        <f>IF(Q26="","",VLOOKUP($Q26,Products!$A:$I,5,FALSE))</f>
        <v/>
      </c>
      <c r="N26" s="102" t="str">
        <f>IF(Q26="","",VLOOKUP($Q26,Products!$A:$I,8,FALSE))</f>
        <v/>
      </c>
      <c r="O26" s="102" t="str">
        <f>IF(Q26="","",VLOOKUP($Q26,Products!$A:$I,2,FALSE))</f>
        <v/>
      </c>
      <c r="P26" s="102" t="str">
        <f t="shared" si="0"/>
        <v/>
      </c>
      <c r="Q26" s="16"/>
      <c r="R26" s="102" t="str">
        <f t="shared" si="2"/>
        <v/>
      </c>
      <c r="S26" s="104" t="str">
        <f>IF(Q26="","",VLOOKUP($Q26,Products!$A:$I,4,FALSE))</f>
        <v/>
      </c>
      <c r="T26" s="105"/>
      <c r="U26" s="106" t="str">
        <f t="shared" si="3"/>
        <v/>
      </c>
      <c r="V26" s="115"/>
      <c r="W26" s="105"/>
      <c r="X26" s="108" t="str">
        <f t="shared" si="4"/>
        <v/>
      </c>
      <c r="Y26" s="102" t="str">
        <f>IF(Q26="","",VLOOKUP($Q26,Products!$A:$J,10,FALSE))</f>
        <v/>
      </c>
      <c r="Z26" s="102" t="str">
        <f>IF(H26="","",VLOOKUP($H26,Customers!$C:$H,5,FALSE))</f>
        <v/>
      </c>
      <c r="AA26" s="102" t="str">
        <f>IF(H26="","",VLOOKUP($H26,Customers!$C:$H,4,FALSE))</f>
        <v/>
      </c>
      <c r="AB26" s="102" t="str">
        <f>IF(Q26="","",VLOOKUP($Q26,Products!$A:$I,9,FALSE))</f>
        <v/>
      </c>
      <c r="AC26" s="102"/>
      <c r="AE26" s="80"/>
      <c r="AF26" s="122" t="e">
        <f t="shared" si="5"/>
        <v>#DIV/0!</v>
      </c>
      <c r="AG26" s="6" t="e">
        <f t="shared" si="6"/>
        <v>#VALUE!</v>
      </c>
    </row>
    <row r="27" spans="1:33" ht="30" customHeight="1" x14ac:dyDescent="0.25">
      <c r="A27" s="99"/>
      <c r="B27" s="100"/>
      <c r="C27" s="102"/>
      <c r="D27" s="13"/>
      <c r="E27" s="101"/>
      <c r="F27" s="102" t="str">
        <f>IF(Q27="","",VLOOKUP($Q27,Products!$A:$I,6,FALSE))</f>
        <v/>
      </c>
      <c r="G27" s="102" t="str">
        <f>IF(H27="","",VLOOKUP($H27,Customers!$C:$E,3,FALSE))</f>
        <v/>
      </c>
      <c r="H27" s="99"/>
      <c r="I27" s="102" t="str">
        <f>IF(H27="","",VLOOKUP($H27,Customers!$C:$H,6,FALSE))</f>
        <v/>
      </c>
      <c r="J27" s="102" t="str">
        <f>IF(Q27="","",VLOOKUP($Q27,Products!$A:$I,3,FALSE))</f>
        <v/>
      </c>
      <c r="K27" s="103"/>
      <c r="L27" s="102" t="str">
        <f t="shared" si="1"/>
        <v/>
      </c>
      <c r="M27" s="102" t="str">
        <f>IF(Q27="","",VLOOKUP($Q27,Products!$A:$I,5,FALSE))</f>
        <v/>
      </c>
      <c r="N27" s="102" t="str">
        <f>IF(Q27="","",VLOOKUP($Q27,Products!$A:$I,8,FALSE))</f>
        <v/>
      </c>
      <c r="O27" s="102" t="str">
        <f>IF(Q27="","",VLOOKUP($Q27,Products!$A:$I,2,FALSE))</f>
        <v/>
      </c>
      <c r="P27" s="102" t="str">
        <f t="shared" si="0"/>
        <v/>
      </c>
      <c r="Q27" s="16"/>
      <c r="R27" s="102" t="str">
        <f t="shared" si="2"/>
        <v/>
      </c>
      <c r="S27" s="104" t="str">
        <f>IF(Q27="","",VLOOKUP($Q27,Products!$A:$I,4,FALSE))</f>
        <v/>
      </c>
      <c r="T27" s="105"/>
      <c r="U27" s="106" t="str">
        <f t="shared" si="3"/>
        <v/>
      </c>
      <c r="V27" s="115"/>
      <c r="W27" s="105"/>
      <c r="X27" s="108" t="str">
        <f t="shared" si="4"/>
        <v/>
      </c>
      <c r="Y27" s="102" t="str">
        <f>IF(Q27="","",VLOOKUP($Q27,Products!$A:$J,10,FALSE))</f>
        <v/>
      </c>
      <c r="Z27" s="102" t="str">
        <f>IF(H27="","",VLOOKUP($H27,Customers!$C:$H,5,FALSE))</f>
        <v/>
      </c>
      <c r="AA27" s="102" t="str">
        <f>IF(H27="","",VLOOKUP($H27,Customers!$C:$H,4,FALSE))</f>
        <v/>
      </c>
      <c r="AB27" s="102" t="str">
        <f>IF(Q27="","",VLOOKUP($Q27,Products!$A:$I,9,FALSE))</f>
        <v/>
      </c>
      <c r="AC27" s="102"/>
      <c r="AE27" s="80"/>
      <c r="AF27" s="122" t="e">
        <f t="shared" si="5"/>
        <v>#DIV/0!</v>
      </c>
      <c r="AG27" s="6" t="e">
        <f t="shared" si="6"/>
        <v>#VALUE!</v>
      </c>
    </row>
    <row r="28" spans="1:33" ht="30" customHeight="1" x14ac:dyDescent="0.25">
      <c r="A28" s="99"/>
      <c r="B28" s="100"/>
      <c r="C28" s="102"/>
      <c r="D28" s="13"/>
      <c r="E28" s="101"/>
      <c r="F28" s="102" t="str">
        <f>IF(Q28="","",VLOOKUP($Q28,Products!$A:$I,6,FALSE))</f>
        <v/>
      </c>
      <c r="G28" s="102" t="str">
        <f>IF(H28="","",VLOOKUP($H28,Customers!$C:$E,3,FALSE))</f>
        <v/>
      </c>
      <c r="H28" s="99"/>
      <c r="I28" s="102" t="str">
        <f>IF(H28="","",VLOOKUP($H28,Customers!$C:$H,6,FALSE))</f>
        <v/>
      </c>
      <c r="J28" s="102" t="str">
        <f>IF(Q28="","",VLOOKUP($Q28,Products!$A:$I,3,FALSE))</f>
        <v/>
      </c>
      <c r="K28" s="103"/>
      <c r="L28" s="102" t="str">
        <f t="shared" si="1"/>
        <v/>
      </c>
      <c r="M28" s="102" t="str">
        <f>IF(Q28="","",VLOOKUP($Q28,Products!$A:$I,5,FALSE))</f>
        <v/>
      </c>
      <c r="N28" s="102" t="str">
        <f>IF(Q28="","",VLOOKUP($Q28,Products!$A:$I,8,FALSE))</f>
        <v/>
      </c>
      <c r="O28" s="102" t="str">
        <f>IF(Q28="","",VLOOKUP($Q28,Products!$A:$I,2,FALSE))</f>
        <v/>
      </c>
      <c r="P28" s="102" t="str">
        <f t="shared" si="0"/>
        <v/>
      </c>
      <c r="Q28" s="16"/>
      <c r="R28" s="102" t="str">
        <f t="shared" si="2"/>
        <v/>
      </c>
      <c r="S28" s="104" t="str">
        <f>IF(Q28="","",VLOOKUP($Q28,Products!$A:$I,4,FALSE))</f>
        <v/>
      </c>
      <c r="T28" s="105"/>
      <c r="U28" s="106" t="str">
        <f t="shared" si="3"/>
        <v/>
      </c>
      <c r="V28" s="115"/>
      <c r="W28" s="105"/>
      <c r="X28" s="108" t="str">
        <f t="shared" si="4"/>
        <v/>
      </c>
      <c r="Y28" s="102" t="str">
        <f>IF(Q28="","",VLOOKUP($Q28,Products!$A:$J,10,FALSE))</f>
        <v/>
      </c>
      <c r="Z28" s="102" t="str">
        <f>IF(H28="","",VLOOKUP($H28,Customers!$C:$H,5,FALSE))</f>
        <v/>
      </c>
      <c r="AA28" s="102" t="str">
        <f>IF(H28="","",VLOOKUP($H28,Customers!$C:$H,4,FALSE))</f>
        <v/>
      </c>
      <c r="AB28" s="102" t="str">
        <f>IF(Q28="","",VLOOKUP($Q28,Products!$A:$I,9,FALSE))</f>
        <v/>
      </c>
      <c r="AC28" s="102"/>
      <c r="AE28" s="80"/>
      <c r="AF28" s="122" t="e">
        <f t="shared" si="5"/>
        <v>#DIV/0!</v>
      </c>
      <c r="AG28" s="6" t="e">
        <f t="shared" si="6"/>
        <v>#VALUE!</v>
      </c>
    </row>
    <row r="29" spans="1:33" ht="30" customHeight="1" x14ac:dyDescent="0.25">
      <c r="A29" s="99"/>
      <c r="B29" s="100"/>
      <c r="C29" s="102"/>
      <c r="D29" s="13"/>
      <c r="E29" s="101"/>
      <c r="F29" s="102" t="str">
        <f>IF(Q29="","",VLOOKUP($Q29,Products!$A:$I,6,FALSE))</f>
        <v/>
      </c>
      <c r="G29" s="102" t="str">
        <f>IF(H29="","",VLOOKUP($H29,Customers!$C:$E,3,FALSE))</f>
        <v/>
      </c>
      <c r="H29" s="99"/>
      <c r="I29" s="102" t="str">
        <f>IF(H29="","",VLOOKUP($H29,Customers!$C:$H,6,FALSE))</f>
        <v/>
      </c>
      <c r="J29" s="102" t="str">
        <f>IF(Q29="","",VLOOKUP($Q29,Products!$A:$I,3,FALSE))</f>
        <v/>
      </c>
      <c r="K29" s="103"/>
      <c r="L29" s="102" t="str">
        <f t="shared" si="1"/>
        <v/>
      </c>
      <c r="M29" s="102" t="str">
        <f>IF(Q29="","",VLOOKUP($Q29,Products!$A:$I,5,FALSE))</f>
        <v/>
      </c>
      <c r="N29" s="102" t="str">
        <f>IF(Q29="","",VLOOKUP($Q29,Products!$A:$I,8,FALSE))</f>
        <v/>
      </c>
      <c r="O29" s="102" t="str">
        <f>IF(Q29="","",VLOOKUP($Q29,Products!$A:$I,2,FALSE))</f>
        <v/>
      </c>
      <c r="P29" s="102" t="str">
        <f t="shared" si="0"/>
        <v/>
      </c>
      <c r="Q29" s="16"/>
      <c r="R29" s="102" t="str">
        <f t="shared" si="2"/>
        <v/>
      </c>
      <c r="S29" s="104" t="str">
        <f>IF(Q29="","",VLOOKUP($Q29,Products!$A:$I,4,FALSE))</f>
        <v/>
      </c>
      <c r="T29" s="105"/>
      <c r="U29" s="106" t="str">
        <f t="shared" si="3"/>
        <v/>
      </c>
      <c r="V29" s="115"/>
      <c r="W29" s="105"/>
      <c r="X29" s="108" t="str">
        <f t="shared" si="4"/>
        <v/>
      </c>
      <c r="Y29" s="102" t="str">
        <f>IF(Q29="","",VLOOKUP($Q29,Products!$A:$J,10,FALSE))</f>
        <v/>
      </c>
      <c r="Z29" s="102" t="str">
        <f>IF(H29="","",VLOOKUP($H29,Customers!$C:$H,5,FALSE))</f>
        <v/>
      </c>
      <c r="AA29" s="102" t="str">
        <f>IF(H29="","",VLOOKUP($H29,Customers!$C:$H,4,FALSE))</f>
        <v/>
      </c>
      <c r="AB29" s="102" t="str">
        <f>IF(Q29="","",VLOOKUP($Q29,Products!$A:$I,9,FALSE))</f>
        <v/>
      </c>
      <c r="AC29" s="102"/>
      <c r="AE29" s="80"/>
      <c r="AF29" s="122" t="e">
        <f t="shared" si="5"/>
        <v>#DIV/0!</v>
      </c>
      <c r="AG29" s="6" t="e">
        <f t="shared" si="6"/>
        <v>#VALUE!</v>
      </c>
    </row>
    <row r="30" spans="1:33" ht="30" customHeight="1" x14ac:dyDescent="0.25">
      <c r="A30" s="99"/>
      <c r="B30" s="99"/>
      <c r="C30" s="102"/>
      <c r="D30" s="13"/>
      <c r="E30" s="101"/>
      <c r="F30" s="102" t="str">
        <f>IF(Q30="","",VLOOKUP($Q30,Products!$A:$I,6,FALSE))</f>
        <v/>
      </c>
      <c r="G30" s="102" t="str">
        <f>IF(H30="","",VLOOKUP($H30,Customers!$C:$E,3,FALSE))</f>
        <v/>
      </c>
      <c r="H30" s="99"/>
      <c r="I30" s="102" t="str">
        <f>IF(H30="","",VLOOKUP($H30,Customers!$C:$H,6,FALSE))</f>
        <v/>
      </c>
      <c r="J30" s="102" t="str">
        <f>IF(Q30="","",VLOOKUP($Q30,Products!$A:$I,3,FALSE))</f>
        <v/>
      </c>
      <c r="K30" s="103"/>
      <c r="L30" s="102" t="str">
        <f t="shared" si="1"/>
        <v/>
      </c>
      <c r="M30" s="102" t="str">
        <f>IF(Q30="","",VLOOKUP($Q30,Products!$A:$I,5,FALSE))</f>
        <v/>
      </c>
      <c r="N30" s="102" t="str">
        <f>IF(Q30="","",VLOOKUP($Q30,Products!$A:$I,8,FALSE))</f>
        <v/>
      </c>
      <c r="O30" s="102" t="str">
        <f>IF(Q30="","",VLOOKUP($Q30,Products!$A:$I,2,FALSE))</f>
        <v/>
      </c>
      <c r="P30" s="102" t="str">
        <f t="shared" si="0"/>
        <v/>
      </c>
      <c r="Q30" s="16"/>
      <c r="R30" s="102" t="str">
        <f t="shared" si="2"/>
        <v/>
      </c>
      <c r="S30" s="104" t="str">
        <f>IF(Q30="","",VLOOKUP($Q30,Products!$A:$I,4,FALSE))</f>
        <v/>
      </c>
      <c r="T30" s="105"/>
      <c r="U30" s="106" t="str">
        <f t="shared" si="3"/>
        <v/>
      </c>
      <c r="V30" s="115"/>
      <c r="W30" s="105"/>
      <c r="X30" s="108" t="str">
        <f t="shared" si="4"/>
        <v/>
      </c>
      <c r="Y30" s="102" t="str">
        <f>IF(Q30="","",VLOOKUP($Q30,Products!$A:$J,10,FALSE))</f>
        <v/>
      </c>
      <c r="Z30" s="102" t="str">
        <f>IF(H30="","",VLOOKUP($H30,Customers!$C:$H,5,FALSE))</f>
        <v/>
      </c>
      <c r="AA30" s="102" t="str">
        <f>IF(H30="","",VLOOKUP($H30,Customers!$C:$H,4,FALSE))</f>
        <v/>
      </c>
      <c r="AB30" s="102" t="str">
        <f>IF(Q30="","",VLOOKUP($Q30,Products!$A:$I,9,FALSE))</f>
        <v/>
      </c>
      <c r="AC30" s="102"/>
      <c r="AE30" s="80"/>
      <c r="AF30" s="122" t="e">
        <f t="shared" si="5"/>
        <v>#DIV/0!</v>
      </c>
      <c r="AG30" s="6" t="e">
        <f t="shared" si="6"/>
        <v>#VALUE!</v>
      </c>
    </row>
    <row r="31" spans="1:33" ht="30" customHeight="1" x14ac:dyDescent="0.25">
      <c r="A31" s="99"/>
      <c r="B31" s="100"/>
      <c r="C31" s="102"/>
      <c r="D31" s="13"/>
      <c r="E31" s="101"/>
      <c r="F31" s="102" t="str">
        <f>IF(Q31="","",VLOOKUP($Q31,Products!$A:$I,6,FALSE))</f>
        <v/>
      </c>
      <c r="G31" s="102" t="str">
        <f>IF(H31="","",VLOOKUP($H31,Customers!$C:$E,3,FALSE))</f>
        <v/>
      </c>
      <c r="H31" s="99"/>
      <c r="I31" s="102" t="str">
        <f>IF(H31="","",VLOOKUP($H31,Customers!$C:$H,6,FALSE))</f>
        <v/>
      </c>
      <c r="J31" s="102" t="str">
        <f>IF(Q31="","",VLOOKUP($Q31,Products!$A:$I,3,FALSE))</f>
        <v/>
      </c>
      <c r="K31" s="103"/>
      <c r="L31" s="102" t="str">
        <f t="shared" si="1"/>
        <v/>
      </c>
      <c r="M31" s="102" t="str">
        <f>IF(Q31="","",VLOOKUP($Q31,Products!$A:$I,5,FALSE))</f>
        <v/>
      </c>
      <c r="N31" s="102" t="str">
        <f>IF(Q31="","",VLOOKUP($Q31,Products!$A:$I,8,FALSE))</f>
        <v/>
      </c>
      <c r="O31" s="102" t="str">
        <f>IF(Q31="","",VLOOKUP($Q31,Products!$A:$I,2,FALSE))</f>
        <v/>
      </c>
      <c r="P31" s="102" t="str">
        <f t="shared" si="0"/>
        <v/>
      </c>
      <c r="Q31" s="16"/>
      <c r="R31" s="102" t="str">
        <f t="shared" si="2"/>
        <v/>
      </c>
      <c r="S31" s="104" t="str">
        <f>IF(Q31="","",VLOOKUP($Q31,Products!$A:$I,4,FALSE))</f>
        <v/>
      </c>
      <c r="T31" s="105"/>
      <c r="U31" s="106" t="str">
        <f t="shared" si="3"/>
        <v/>
      </c>
      <c r="V31" s="115"/>
      <c r="W31" s="105"/>
      <c r="X31" s="108" t="str">
        <f t="shared" si="4"/>
        <v/>
      </c>
      <c r="Y31" s="102" t="str">
        <f>IF(Q31="","",VLOOKUP($Q31,Products!$A:$J,10,FALSE))</f>
        <v/>
      </c>
      <c r="Z31" s="102" t="str">
        <f>IF(H31="","",VLOOKUP($H31,Customers!$C:$H,5,FALSE))</f>
        <v/>
      </c>
      <c r="AA31" s="102" t="str">
        <f>IF(H31="","",VLOOKUP($H31,Customers!$C:$H,4,FALSE))</f>
        <v/>
      </c>
      <c r="AB31" s="102" t="str">
        <f>IF(Q31="","",VLOOKUP($Q31,Products!$A:$I,9,FALSE))</f>
        <v/>
      </c>
      <c r="AC31" s="102"/>
      <c r="AE31" s="80"/>
      <c r="AF31" s="122" t="e">
        <f t="shared" si="5"/>
        <v>#DIV/0!</v>
      </c>
      <c r="AG31" s="6" t="e">
        <f t="shared" si="6"/>
        <v>#VALUE!</v>
      </c>
    </row>
    <row r="32" spans="1:33" ht="30" customHeight="1" x14ac:dyDescent="0.25">
      <c r="A32" s="99"/>
      <c r="B32" s="99"/>
      <c r="C32" s="102"/>
      <c r="D32" s="13"/>
      <c r="E32" s="101"/>
      <c r="F32" s="102" t="str">
        <f>IF(Q32="","",VLOOKUP($Q32,Products!$A:$I,6,FALSE))</f>
        <v/>
      </c>
      <c r="G32" s="102" t="str">
        <f>IF(H32="","",VLOOKUP($H32,Customers!$C:$E,3,FALSE))</f>
        <v/>
      </c>
      <c r="H32" s="99"/>
      <c r="I32" s="102" t="str">
        <f>IF(H32="","",VLOOKUP($H32,Customers!$C:$H,6,FALSE))</f>
        <v/>
      </c>
      <c r="J32" s="102" t="str">
        <f>IF(Q32="","",VLOOKUP($Q32,Products!$A:$I,3,FALSE))</f>
        <v/>
      </c>
      <c r="K32" s="103"/>
      <c r="L32" s="102" t="str">
        <f t="shared" si="1"/>
        <v/>
      </c>
      <c r="M32" s="102" t="str">
        <f>IF(Q32="","",VLOOKUP($Q32,Products!$A:$I,5,FALSE))</f>
        <v/>
      </c>
      <c r="N32" s="102" t="str">
        <f>IF(Q32="","",VLOOKUP($Q32,Products!$A:$I,8,FALSE))</f>
        <v/>
      </c>
      <c r="O32" s="102" t="str">
        <f>IF(Q32="","",VLOOKUP($Q32,Products!$A:$I,2,FALSE))</f>
        <v/>
      </c>
      <c r="P32" s="102" t="str">
        <f t="shared" si="0"/>
        <v/>
      </c>
      <c r="Q32" s="16"/>
      <c r="R32" s="102" t="str">
        <f t="shared" si="2"/>
        <v/>
      </c>
      <c r="S32" s="104" t="str">
        <f>IF(Q32="","",VLOOKUP($Q32,Products!$A:$I,4,FALSE))</f>
        <v/>
      </c>
      <c r="T32" s="105"/>
      <c r="U32" s="106" t="str">
        <f t="shared" si="3"/>
        <v/>
      </c>
      <c r="V32" s="115"/>
      <c r="W32" s="105"/>
      <c r="X32" s="108" t="str">
        <f t="shared" si="4"/>
        <v/>
      </c>
      <c r="Y32" s="102" t="str">
        <f>IF(Q32="","",VLOOKUP($Q32,Products!$A:$J,10,FALSE))</f>
        <v/>
      </c>
      <c r="Z32" s="102" t="str">
        <f>IF(H32="","",VLOOKUP($H32,Customers!$C:$H,5,FALSE))</f>
        <v/>
      </c>
      <c r="AA32" s="102" t="str">
        <f>IF(H32="","",VLOOKUP($H32,Customers!$C:$H,4,FALSE))</f>
        <v/>
      </c>
      <c r="AB32" s="102" t="str">
        <f>IF(Q32="","",VLOOKUP($Q32,Products!$A:$I,9,FALSE))</f>
        <v/>
      </c>
      <c r="AC32" s="102"/>
      <c r="AE32" s="80"/>
      <c r="AF32" s="122" t="e">
        <f t="shared" si="5"/>
        <v>#DIV/0!</v>
      </c>
      <c r="AG32" s="6" t="e">
        <f t="shared" si="6"/>
        <v>#VALUE!</v>
      </c>
    </row>
    <row r="33" spans="1:33" ht="30" customHeight="1" x14ac:dyDescent="0.25">
      <c r="A33" s="99"/>
      <c r="B33" s="100"/>
      <c r="C33" s="102"/>
      <c r="D33" s="13"/>
      <c r="E33" s="101"/>
      <c r="F33" s="102" t="str">
        <f>IF(Q33="","",VLOOKUP($Q33,Products!$A:$I,6,FALSE))</f>
        <v/>
      </c>
      <c r="G33" s="102" t="str">
        <f>IF(H33="","",VLOOKUP($H33,Customers!$C:$E,3,FALSE))</f>
        <v/>
      </c>
      <c r="H33" s="99"/>
      <c r="I33" s="102" t="str">
        <f>IF(H33="","",VLOOKUP($H33,Customers!$C:$H,6,FALSE))</f>
        <v/>
      </c>
      <c r="J33" s="102" t="str">
        <f>IF(Q33="","",VLOOKUP($Q33,Products!$A:$I,3,FALSE))</f>
        <v/>
      </c>
      <c r="K33" s="103"/>
      <c r="L33" s="102" t="str">
        <f t="shared" si="1"/>
        <v/>
      </c>
      <c r="M33" s="102" t="str">
        <f>IF(Q33="","",VLOOKUP($Q33,Products!$A:$I,5,FALSE))</f>
        <v/>
      </c>
      <c r="N33" s="102" t="str">
        <f>IF(Q33="","",VLOOKUP($Q33,Products!$A:$I,8,FALSE))</f>
        <v/>
      </c>
      <c r="O33" s="102" t="str">
        <f>IF(Q33="","",VLOOKUP($Q33,Products!$A:$I,2,FALSE))</f>
        <v/>
      </c>
      <c r="P33" s="102" t="str">
        <f t="shared" si="0"/>
        <v/>
      </c>
      <c r="Q33" s="16"/>
      <c r="R33" s="102" t="str">
        <f t="shared" si="2"/>
        <v/>
      </c>
      <c r="S33" s="104" t="str">
        <f>IF(Q33="","",VLOOKUP($Q33,Products!$A:$I,4,FALSE))</f>
        <v/>
      </c>
      <c r="T33" s="105"/>
      <c r="U33" s="106" t="str">
        <f t="shared" si="3"/>
        <v/>
      </c>
      <c r="V33" s="115"/>
      <c r="W33" s="105"/>
      <c r="X33" s="108" t="str">
        <f t="shared" si="4"/>
        <v/>
      </c>
      <c r="Y33" s="102" t="str">
        <f>IF(Q33="","",VLOOKUP($Q33,Products!$A:$J,10,FALSE))</f>
        <v/>
      </c>
      <c r="Z33" s="102" t="str">
        <f>IF(H33="","",VLOOKUP($H33,Customers!$C:$H,5,FALSE))</f>
        <v/>
      </c>
      <c r="AA33" s="102" t="str">
        <f>IF(H33="","",VLOOKUP($H33,Customers!$C:$H,4,FALSE))</f>
        <v/>
      </c>
      <c r="AB33" s="102" t="str">
        <f>IF(Q33="","",VLOOKUP($Q33,Products!$A:$I,9,FALSE))</f>
        <v/>
      </c>
      <c r="AC33" s="102"/>
      <c r="AE33" s="80"/>
      <c r="AF33" s="122" t="e">
        <f t="shared" si="5"/>
        <v>#DIV/0!</v>
      </c>
      <c r="AG33" s="6" t="e">
        <f t="shared" si="6"/>
        <v>#VALUE!</v>
      </c>
    </row>
    <row r="34" spans="1:33" ht="30" customHeight="1" x14ac:dyDescent="0.25">
      <c r="A34" s="99"/>
      <c r="B34" s="100"/>
      <c r="C34" s="102"/>
      <c r="D34" s="13"/>
      <c r="E34" s="101"/>
      <c r="F34" s="102" t="str">
        <f>IF(Q34="","",VLOOKUP($Q34,Products!$A:$I,6,FALSE))</f>
        <v/>
      </c>
      <c r="G34" s="102" t="str">
        <f>IF(H34="","",VLOOKUP($H34,Customers!$C:$E,3,FALSE))</f>
        <v/>
      </c>
      <c r="H34" s="99"/>
      <c r="I34" s="102" t="str">
        <f>IF(H34="","",VLOOKUP($H34,Customers!$C:$H,6,FALSE))</f>
        <v/>
      </c>
      <c r="J34" s="102" t="str">
        <f>IF(Q34="","",VLOOKUP($Q34,Products!$A:$I,3,FALSE))</f>
        <v/>
      </c>
      <c r="K34" s="103"/>
      <c r="L34" s="102" t="str">
        <f t="shared" si="1"/>
        <v/>
      </c>
      <c r="M34" s="102" t="str">
        <f>IF(Q34="","",VLOOKUP($Q34,Products!$A:$I,5,FALSE))</f>
        <v/>
      </c>
      <c r="N34" s="102" t="str">
        <f>IF(Q34="","",VLOOKUP($Q34,Products!$A:$I,8,FALSE))</f>
        <v/>
      </c>
      <c r="O34" s="102" t="str">
        <f>IF(Q34="","",VLOOKUP($Q34,Products!$A:$I,2,FALSE))</f>
        <v/>
      </c>
      <c r="P34" s="102" t="str">
        <f t="shared" si="0"/>
        <v/>
      </c>
      <c r="Q34" s="16"/>
      <c r="R34" s="102" t="str">
        <f t="shared" si="2"/>
        <v/>
      </c>
      <c r="S34" s="104" t="str">
        <f>IF(Q34="","",VLOOKUP($Q34,Products!$A:$I,4,FALSE))</f>
        <v/>
      </c>
      <c r="T34" s="105"/>
      <c r="U34" s="106" t="str">
        <f t="shared" si="3"/>
        <v/>
      </c>
      <c r="V34" s="115"/>
      <c r="W34" s="105"/>
      <c r="X34" s="108" t="str">
        <f t="shared" si="4"/>
        <v/>
      </c>
      <c r="Y34" s="102" t="str">
        <f>IF(Q34="","",VLOOKUP($Q34,Products!$A:$J,10,FALSE))</f>
        <v/>
      </c>
      <c r="Z34" s="102" t="str">
        <f>IF(H34="","",VLOOKUP($H34,Customers!$C:$H,5,FALSE))</f>
        <v/>
      </c>
      <c r="AA34" s="102" t="str">
        <f>IF(H34="","",VLOOKUP($H34,Customers!$C:$H,4,FALSE))</f>
        <v/>
      </c>
      <c r="AB34" s="102" t="str">
        <f>IF(Q34="","",VLOOKUP($Q34,Products!$A:$I,9,FALSE))</f>
        <v/>
      </c>
      <c r="AC34" s="102"/>
      <c r="AE34" s="80"/>
      <c r="AF34" s="122" t="e">
        <f t="shared" si="5"/>
        <v>#DIV/0!</v>
      </c>
      <c r="AG34" s="6" t="e">
        <f t="shared" si="6"/>
        <v>#VALUE!</v>
      </c>
    </row>
    <row r="35" spans="1:33" ht="30" customHeight="1" x14ac:dyDescent="0.25">
      <c r="A35" s="99"/>
      <c r="B35" s="100"/>
      <c r="C35" s="102"/>
      <c r="D35" s="13"/>
      <c r="E35" s="101"/>
      <c r="F35" s="102" t="str">
        <f>IF(Q35="","",VLOOKUP($Q35,Products!$A:$I,6,FALSE))</f>
        <v/>
      </c>
      <c r="G35" s="102" t="str">
        <f>IF(H35="","",VLOOKUP($H35,Customers!$C:$E,3,FALSE))</f>
        <v/>
      </c>
      <c r="H35" s="99"/>
      <c r="I35" s="102" t="str">
        <f>IF(H35="","",VLOOKUP($H35,Customers!$C:$H,6,FALSE))</f>
        <v/>
      </c>
      <c r="J35" s="102" t="str">
        <f>IF(Q35="","",VLOOKUP($Q35,Products!$A:$I,3,FALSE))</f>
        <v/>
      </c>
      <c r="K35" s="103"/>
      <c r="L35" s="102" t="str">
        <f t="shared" si="1"/>
        <v/>
      </c>
      <c r="M35" s="102" t="str">
        <f>IF(Q35="","",VLOOKUP($Q35,Products!$A:$I,5,FALSE))</f>
        <v/>
      </c>
      <c r="N35" s="102" t="str">
        <f>IF(Q35="","",VLOOKUP($Q35,Products!$A:$I,8,FALSE))</f>
        <v/>
      </c>
      <c r="O35" s="102" t="str">
        <f>IF(Q35="","",VLOOKUP($Q35,Products!$A:$I,2,FALSE))</f>
        <v/>
      </c>
      <c r="P35" s="102" t="str">
        <f t="shared" si="0"/>
        <v/>
      </c>
      <c r="Q35" s="16"/>
      <c r="R35" s="102" t="str">
        <f t="shared" si="2"/>
        <v/>
      </c>
      <c r="S35" s="104" t="str">
        <f>IF(Q35="","",VLOOKUP($Q35,Products!$A:$I,4,FALSE))</f>
        <v/>
      </c>
      <c r="T35" s="105"/>
      <c r="U35" s="106" t="str">
        <f t="shared" si="3"/>
        <v/>
      </c>
      <c r="V35" s="115"/>
      <c r="W35" s="105"/>
      <c r="X35" s="108" t="str">
        <f t="shared" si="4"/>
        <v/>
      </c>
      <c r="Y35" s="102" t="str">
        <f>IF(Q35="","",VLOOKUP($Q35,Products!$A:$J,10,FALSE))</f>
        <v/>
      </c>
      <c r="Z35" s="102" t="str">
        <f>IF(H35="","",VLOOKUP($H35,Customers!$C:$H,5,FALSE))</f>
        <v/>
      </c>
      <c r="AA35" s="102" t="str">
        <f>IF(H35="","",VLOOKUP($H35,Customers!$C:$H,4,FALSE))</f>
        <v/>
      </c>
      <c r="AB35" s="102" t="str">
        <f>IF(Q35="","",VLOOKUP($Q35,Products!$A:$I,9,FALSE))</f>
        <v/>
      </c>
      <c r="AC35" s="102"/>
      <c r="AE35" s="80"/>
      <c r="AF35" s="122" t="e">
        <f t="shared" si="5"/>
        <v>#DIV/0!</v>
      </c>
      <c r="AG35" s="6" t="e">
        <f t="shared" si="6"/>
        <v>#VALUE!</v>
      </c>
    </row>
    <row r="36" spans="1:33" ht="15" customHeight="1" x14ac:dyDescent="0.25">
      <c r="A36" s="99"/>
      <c r="B36" s="100"/>
      <c r="C36" s="102"/>
      <c r="D36" s="13"/>
      <c r="E36" s="101"/>
      <c r="F36" s="102" t="str">
        <f>IF(Q36="","",VLOOKUP($Q36,Products!$A:$I,6,FALSE))</f>
        <v/>
      </c>
      <c r="G36" s="102" t="str">
        <f>IF(H36="","",VLOOKUP($H36,Customers!$C:$E,3,FALSE))</f>
        <v/>
      </c>
      <c r="H36" s="99"/>
      <c r="I36" s="102" t="str">
        <f>IF(H36="","",VLOOKUP($H36,Customers!$C:$H,6,FALSE))</f>
        <v/>
      </c>
      <c r="J36" s="102" t="str">
        <f>IF(Q36="","",VLOOKUP($Q36,Products!$A:$I,3,FALSE))</f>
        <v/>
      </c>
      <c r="K36" s="103"/>
      <c r="L36" s="102" t="str">
        <f t="shared" si="1"/>
        <v/>
      </c>
      <c r="M36" s="102" t="str">
        <f>IF(Q36="","",VLOOKUP($Q36,Products!$A:$I,5,FALSE))</f>
        <v/>
      </c>
      <c r="N36" s="102" t="str">
        <f>IF(Q36="","",VLOOKUP($Q36,Products!$A:$I,8,FALSE))</f>
        <v/>
      </c>
      <c r="O36" s="102" t="str">
        <f>IF(Q36="","",VLOOKUP($Q36,Products!$A:$I,2,FALSE))</f>
        <v/>
      </c>
      <c r="P36" s="102" t="str">
        <f t="shared" si="0"/>
        <v/>
      </c>
      <c r="Q36" s="16"/>
      <c r="R36" s="102" t="str">
        <f t="shared" si="2"/>
        <v/>
      </c>
      <c r="S36" s="104" t="str">
        <f>IF(Q36="","",VLOOKUP($Q36,Products!$A:$I,4,FALSE))</f>
        <v/>
      </c>
      <c r="T36" s="105"/>
      <c r="U36" s="106" t="str">
        <f t="shared" si="3"/>
        <v/>
      </c>
      <c r="V36" s="115"/>
      <c r="W36" s="105"/>
      <c r="X36" s="108" t="str">
        <f t="shared" si="4"/>
        <v/>
      </c>
      <c r="Y36" s="102" t="str">
        <f>IF(Q36="","",VLOOKUP($Q36,Products!$A:$J,10,FALSE))</f>
        <v/>
      </c>
      <c r="Z36" s="102" t="str">
        <f>IF(H36="","",VLOOKUP($H36,Customers!$C:$H,5,FALSE))</f>
        <v/>
      </c>
      <c r="AA36" s="102" t="str">
        <f>IF(H36="","",VLOOKUP($H36,Customers!$C:$H,4,FALSE))</f>
        <v/>
      </c>
      <c r="AB36" s="102" t="str">
        <f>IF(Q36="","",VLOOKUP($Q36,Products!$A:$I,9,FALSE))</f>
        <v/>
      </c>
      <c r="AC36" s="102"/>
      <c r="AE36" s="80"/>
      <c r="AF36" s="122" t="e">
        <f t="shared" si="5"/>
        <v>#DIV/0!</v>
      </c>
      <c r="AG36" s="6" t="e">
        <f t="shared" si="6"/>
        <v>#VALUE!</v>
      </c>
    </row>
    <row r="37" spans="1:33" ht="15" customHeight="1" x14ac:dyDescent="0.25">
      <c r="A37" s="99"/>
      <c r="B37" s="100"/>
      <c r="C37" s="102"/>
      <c r="D37" s="13"/>
      <c r="E37" s="101"/>
      <c r="F37" s="102" t="str">
        <f>IF(Q37="","",VLOOKUP($Q37,Products!$A:$I,6,FALSE))</f>
        <v/>
      </c>
      <c r="G37" s="102" t="str">
        <f>IF(H37="","",VLOOKUP($H37,Customers!$C:$E,3,FALSE))</f>
        <v/>
      </c>
      <c r="H37" s="99"/>
      <c r="I37" s="102" t="str">
        <f>IF(H37="","",VLOOKUP($H37,Customers!$C:$H,6,FALSE))</f>
        <v/>
      </c>
      <c r="J37" s="102" t="str">
        <f>IF(Q37="","",VLOOKUP($Q37,Products!$A:$I,3,FALSE))</f>
        <v/>
      </c>
      <c r="K37" s="103"/>
      <c r="L37" s="102" t="str">
        <f t="shared" si="1"/>
        <v/>
      </c>
      <c r="M37" s="102" t="str">
        <f>IF(Q37="","",VLOOKUP($Q37,Products!$A:$I,5,FALSE))</f>
        <v/>
      </c>
      <c r="N37" s="102" t="str">
        <f>IF(Q37="","",VLOOKUP($Q37,Products!$A:$I,8,FALSE))</f>
        <v/>
      </c>
      <c r="O37" s="102" t="str">
        <f>IF(Q37="","",VLOOKUP($Q37,Products!$A:$I,2,FALSE))</f>
        <v/>
      </c>
      <c r="P37" s="102" t="str">
        <f t="shared" si="0"/>
        <v/>
      </c>
      <c r="Q37" s="16"/>
      <c r="R37" s="102" t="str">
        <f t="shared" si="2"/>
        <v/>
      </c>
      <c r="S37" s="104" t="str">
        <f>IF(Q37="","",VLOOKUP($Q37,Products!$A:$I,4,FALSE))</f>
        <v/>
      </c>
      <c r="T37" s="105"/>
      <c r="U37" s="106" t="str">
        <f t="shared" si="3"/>
        <v/>
      </c>
      <c r="V37" s="115"/>
      <c r="W37" s="105"/>
      <c r="X37" s="108" t="str">
        <f t="shared" si="4"/>
        <v/>
      </c>
      <c r="Y37" s="102" t="str">
        <f>IF(Q37="","",VLOOKUP($Q37,Products!$A:$J,10,FALSE))</f>
        <v/>
      </c>
      <c r="Z37" s="102" t="str">
        <f>IF(H37="","",VLOOKUP($H37,Customers!$C:$H,5,FALSE))</f>
        <v/>
      </c>
      <c r="AA37" s="102" t="str">
        <f>IF(H37="","",VLOOKUP($H37,Customers!$C:$H,4,FALSE))</f>
        <v/>
      </c>
      <c r="AB37" s="102" t="str">
        <f>IF(Q37="","",VLOOKUP($Q37,Products!$A:$I,9,FALSE))</f>
        <v/>
      </c>
      <c r="AC37" s="102"/>
      <c r="AE37" s="80"/>
      <c r="AF37" s="122" t="e">
        <f t="shared" si="5"/>
        <v>#DIV/0!</v>
      </c>
      <c r="AG37" s="6" t="e">
        <f t="shared" si="6"/>
        <v>#VALUE!</v>
      </c>
    </row>
    <row r="38" spans="1:33" ht="15" customHeight="1" x14ac:dyDescent="0.25">
      <c r="A38" s="99"/>
      <c r="B38" s="100"/>
      <c r="C38" s="102"/>
      <c r="D38" s="13"/>
      <c r="E38" s="101"/>
      <c r="F38" s="102" t="str">
        <f>IF(Q38="","",VLOOKUP($Q38,Products!$A:$I,6,FALSE))</f>
        <v/>
      </c>
      <c r="G38" s="102" t="str">
        <f>IF(H38="","",VLOOKUP($H38,Customers!$C:$E,3,FALSE))</f>
        <v/>
      </c>
      <c r="H38" s="99"/>
      <c r="I38" s="102" t="str">
        <f>IF(H38="","",VLOOKUP($H38,Customers!$C:$H,6,FALSE))</f>
        <v/>
      </c>
      <c r="J38" s="102" t="str">
        <f>IF(Q38="","",VLOOKUP($Q38,Products!$A:$I,3,FALSE))</f>
        <v/>
      </c>
      <c r="K38" s="103"/>
      <c r="L38" s="102" t="str">
        <f t="shared" si="1"/>
        <v/>
      </c>
      <c r="M38" s="102" t="str">
        <f>IF(Q38="","",VLOOKUP($Q38,Products!$A:$I,5,FALSE))</f>
        <v/>
      </c>
      <c r="N38" s="102" t="str">
        <f>IF(Q38="","",VLOOKUP($Q38,Products!$A:$I,8,FALSE))</f>
        <v/>
      </c>
      <c r="O38" s="102" t="str">
        <f>IF(Q38="","",VLOOKUP($Q38,Products!$A:$I,2,FALSE))</f>
        <v/>
      </c>
      <c r="P38" s="102" t="str">
        <f t="shared" si="0"/>
        <v/>
      </c>
      <c r="Q38" s="16"/>
      <c r="R38" s="102" t="str">
        <f t="shared" si="2"/>
        <v/>
      </c>
      <c r="S38" s="104" t="str">
        <f>IF(Q38="","",VLOOKUP($Q38,Products!$A:$I,4,FALSE))</f>
        <v/>
      </c>
      <c r="T38" s="105"/>
      <c r="U38" s="106" t="str">
        <f t="shared" si="3"/>
        <v/>
      </c>
      <c r="V38" s="115"/>
      <c r="W38" s="105"/>
      <c r="X38" s="108" t="str">
        <f t="shared" si="4"/>
        <v/>
      </c>
      <c r="Y38" s="102" t="str">
        <f>IF(Q38="","",VLOOKUP($Q38,Products!$A:$J,10,FALSE))</f>
        <v/>
      </c>
      <c r="Z38" s="102" t="str">
        <f>IF(H38="","",VLOOKUP($H38,Customers!$C:$H,5,FALSE))</f>
        <v/>
      </c>
      <c r="AA38" s="102" t="str">
        <f>IF(H38="","",VLOOKUP($H38,Customers!$C:$H,4,FALSE))</f>
        <v/>
      </c>
      <c r="AB38" s="102" t="str">
        <f>IF(Q38="","",VLOOKUP($Q38,Products!$A:$I,9,FALSE))</f>
        <v/>
      </c>
      <c r="AC38" s="102"/>
      <c r="AE38" s="80"/>
      <c r="AF38" s="122" t="e">
        <f t="shared" si="5"/>
        <v>#DIV/0!</v>
      </c>
      <c r="AG38" s="6" t="e">
        <f t="shared" si="6"/>
        <v>#VALUE!</v>
      </c>
    </row>
    <row r="39" spans="1:33" ht="45" customHeight="1" x14ac:dyDescent="0.25">
      <c r="A39" s="110"/>
      <c r="B39" s="99"/>
      <c r="C39" s="102"/>
      <c r="D39" s="13"/>
      <c r="E39" s="101"/>
      <c r="F39" s="102" t="str">
        <f>IF(Q39="","",VLOOKUP($Q39,Products!$A:$I,6,FALSE))</f>
        <v/>
      </c>
      <c r="G39" s="102" t="str">
        <f>IF(H39="","",VLOOKUP($H39,Customers!$C:$E,3,FALSE))</f>
        <v/>
      </c>
      <c r="H39" s="99"/>
      <c r="I39" s="102" t="str">
        <f>IF(H39="","",VLOOKUP($H39,Customers!$C:$H,6,FALSE))</f>
        <v/>
      </c>
      <c r="J39" s="102" t="str">
        <f>IF(Q39="","",VLOOKUP($Q39,Products!$A:$I,3,FALSE))</f>
        <v/>
      </c>
      <c r="K39" s="103"/>
      <c r="L39" s="102" t="str">
        <f t="shared" si="1"/>
        <v/>
      </c>
      <c r="M39" s="102" t="str">
        <f>IF(Q39="","",VLOOKUP($Q39,Products!$A:$I,5,FALSE))</f>
        <v/>
      </c>
      <c r="N39" s="102" t="str">
        <f>IF(Q39="","",VLOOKUP($Q39,Products!$A:$I,8,FALSE))</f>
        <v/>
      </c>
      <c r="O39" s="102" t="str">
        <f>IF(Q39="","",VLOOKUP($Q39,Products!$A:$I,2,FALSE))</f>
        <v/>
      </c>
      <c r="P39" s="102" t="str">
        <f t="shared" si="0"/>
        <v/>
      </c>
      <c r="Q39" s="16"/>
      <c r="R39" s="102" t="str">
        <f t="shared" si="2"/>
        <v/>
      </c>
      <c r="S39" s="104" t="str">
        <f>IF(Q39="","",VLOOKUP($Q39,Products!$A:$I,4,FALSE))</f>
        <v/>
      </c>
      <c r="T39" s="105"/>
      <c r="U39" s="106" t="str">
        <f t="shared" si="3"/>
        <v/>
      </c>
      <c r="V39" s="115"/>
      <c r="W39" s="105"/>
      <c r="X39" s="108" t="str">
        <f t="shared" si="4"/>
        <v/>
      </c>
      <c r="Y39" s="102" t="str">
        <f>IF(Q39="","",VLOOKUP($Q39,Products!$A:$J,10,FALSE))</f>
        <v/>
      </c>
      <c r="Z39" s="102" t="str">
        <f>IF(H39="","",VLOOKUP($H39,Customers!$C:$H,5,FALSE))</f>
        <v/>
      </c>
      <c r="AA39" s="102" t="str">
        <f>IF(H39="","",VLOOKUP($H39,Customers!$C:$H,4,FALSE))</f>
        <v/>
      </c>
      <c r="AB39" s="102" t="str">
        <f>IF(Q39="","",VLOOKUP($Q39,Products!$A:$I,9,FALSE))</f>
        <v/>
      </c>
      <c r="AC39" s="102"/>
      <c r="AE39" s="80"/>
      <c r="AF39" s="122" t="e">
        <f t="shared" si="5"/>
        <v>#DIV/0!</v>
      </c>
      <c r="AG39" s="6" t="e">
        <f t="shared" si="6"/>
        <v>#VALUE!</v>
      </c>
    </row>
    <row r="40" spans="1:33" ht="15" customHeight="1" x14ac:dyDescent="0.25">
      <c r="A40" s="99"/>
      <c r="B40" s="100"/>
      <c r="C40" s="102"/>
      <c r="D40" s="13"/>
      <c r="E40" s="101"/>
      <c r="F40" s="102" t="str">
        <f>IF(Q40="","",VLOOKUP($Q40,Products!$A:$I,6,FALSE))</f>
        <v/>
      </c>
      <c r="G40" s="102" t="str">
        <f>IF(H40="","",VLOOKUP($H40,Customers!$C:$E,3,FALSE))</f>
        <v/>
      </c>
      <c r="H40" s="99"/>
      <c r="I40" s="102" t="str">
        <f>IF(H40="","",VLOOKUP($H40,Customers!$C:$H,6,FALSE))</f>
        <v/>
      </c>
      <c r="J40" s="102" t="str">
        <f>IF(Q40="","",VLOOKUP($Q40,Products!$A:$I,3,FALSE))</f>
        <v/>
      </c>
      <c r="K40" s="103"/>
      <c r="L40" s="102" t="str">
        <f t="shared" si="1"/>
        <v/>
      </c>
      <c r="M40" s="102" t="str">
        <f>IF(Q40="","",VLOOKUP($Q40,Products!$A:$I,5,FALSE))</f>
        <v/>
      </c>
      <c r="N40" s="102" t="str">
        <f>IF(Q40="","",VLOOKUP($Q40,Products!$A:$I,8,FALSE))</f>
        <v/>
      </c>
      <c r="O40" s="102" t="str">
        <f>IF(Q40="","",VLOOKUP($Q40,Products!$A:$I,2,FALSE))</f>
        <v/>
      </c>
      <c r="P40" s="102" t="str">
        <f t="shared" si="0"/>
        <v/>
      </c>
      <c r="Q40" s="16"/>
      <c r="R40" s="102" t="str">
        <f t="shared" si="2"/>
        <v/>
      </c>
      <c r="S40" s="104" t="str">
        <f>IF(Q40="","",VLOOKUP($Q40,Products!$A:$I,4,FALSE))</f>
        <v/>
      </c>
      <c r="T40" s="105"/>
      <c r="U40" s="106" t="str">
        <f t="shared" si="3"/>
        <v/>
      </c>
      <c r="V40" s="115"/>
      <c r="W40" s="105"/>
      <c r="X40" s="108" t="str">
        <f t="shared" si="4"/>
        <v/>
      </c>
      <c r="Y40" s="102" t="str">
        <f>IF(Q40="","",VLOOKUP($Q40,Products!$A:$J,10,FALSE))</f>
        <v/>
      </c>
      <c r="Z40" s="102" t="str">
        <f>IF(H40="","",VLOOKUP($H40,Customers!$C:$H,5,FALSE))</f>
        <v/>
      </c>
      <c r="AA40" s="102" t="str">
        <f>IF(H40="","",VLOOKUP($H40,Customers!$C:$H,4,FALSE))</f>
        <v/>
      </c>
      <c r="AB40" s="102" t="str">
        <f>IF(Q40="","",VLOOKUP($Q40,Products!$A:$I,9,FALSE))</f>
        <v/>
      </c>
      <c r="AC40" s="102"/>
      <c r="AE40" s="80"/>
      <c r="AF40" s="122" t="e">
        <f t="shared" si="5"/>
        <v>#DIV/0!</v>
      </c>
      <c r="AG40" s="6" t="e">
        <f t="shared" si="6"/>
        <v>#VALUE!</v>
      </c>
    </row>
    <row r="41" spans="1:33" ht="30" customHeight="1" x14ac:dyDescent="0.25">
      <c r="A41" s="99"/>
      <c r="B41" s="100"/>
      <c r="C41" s="102"/>
      <c r="D41" s="13"/>
      <c r="E41" s="101"/>
      <c r="F41" s="102" t="str">
        <f>IF(Q41="","",VLOOKUP($Q41,Products!$A:$I,6,FALSE))</f>
        <v/>
      </c>
      <c r="G41" s="102" t="str">
        <f>IF(H41="","",VLOOKUP($H41,Customers!$C:$E,3,FALSE))</f>
        <v/>
      </c>
      <c r="H41" s="99"/>
      <c r="I41" s="102" t="str">
        <f>IF(H41="","",VLOOKUP($H41,Customers!$C:$H,6,FALSE))</f>
        <v/>
      </c>
      <c r="J41" s="102" t="str">
        <f>IF(Q41="","",VLOOKUP($Q41,Products!$A:$I,3,FALSE))</f>
        <v/>
      </c>
      <c r="K41" s="103"/>
      <c r="L41" s="102" t="str">
        <f t="shared" si="1"/>
        <v/>
      </c>
      <c r="M41" s="102" t="str">
        <f>IF(Q41="","",VLOOKUP($Q41,Products!$A:$I,5,FALSE))</f>
        <v/>
      </c>
      <c r="N41" s="102" t="str">
        <f>IF(Q41="","",VLOOKUP($Q41,Products!$A:$I,8,FALSE))</f>
        <v/>
      </c>
      <c r="O41" s="102" t="str">
        <f>IF(Q41="","",VLOOKUP($Q41,Products!$A:$I,2,FALSE))</f>
        <v/>
      </c>
      <c r="P41" s="102" t="str">
        <f t="shared" si="0"/>
        <v/>
      </c>
      <c r="Q41" s="16"/>
      <c r="R41" s="102" t="str">
        <f t="shared" si="2"/>
        <v/>
      </c>
      <c r="S41" s="104" t="str">
        <f>IF(Q41="","",VLOOKUP($Q41,Products!$A:$I,4,FALSE))</f>
        <v/>
      </c>
      <c r="T41" s="105"/>
      <c r="U41" s="106" t="str">
        <f t="shared" si="3"/>
        <v/>
      </c>
      <c r="V41" s="115"/>
      <c r="W41" s="105"/>
      <c r="X41" s="108" t="str">
        <f t="shared" si="4"/>
        <v/>
      </c>
      <c r="Y41" s="102" t="str">
        <f>IF(Q41="","",VLOOKUP($Q41,Products!$A:$J,10,FALSE))</f>
        <v/>
      </c>
      <c r="Z41" s="102" t="str">
        <f>IF(H41="","",VLOOKUP($H41,Customers!$C:$H,5,FALSE))</f>
        <v/>
      </c>
      <c r="AA41" s="102" t="str">
        <f>IF(H41="","",VLOOKUP($H41,Customers!$C:$H,4,FALSE))</f>
        <v/>
      </c>
      <c r="AB41" s="102" t="str">
        <f>IF(Q41="","",VLOOKUP($Q41,Products!$A:$I,9,FALSE))</f>
        <v/>
      </c>
      <c r="AC41" s="102"/>
      <c r="AE41" s="80" t="s">
        <v>909</v>
      </c>
      <c r="AF41" s="122" t="e">
        <f t="shared" si="5"/>
        <v>#DIV/0!</v>
      </c>
      <c r="AG41" s="6" t="e">
        <f t="shared" si="6"/>
        <v>#VALUE!</v>
      </c>
    </row>
    <row r="42" spans="1:33" ht="30" customHeight="1" x14ac:dyDescent="0.25">
      <c r="A42" s="99"/>
      <c r="B42" s="100"/>
      <c r="C42" s="102"/>
      <c r="D42" s="13"/>
      <c r="E42" s="101"/>
      <c r="F42" s="102" t="str">
        <f>IF(Q42="","",VLOOKUP($Q42,Products!$A:$I,6,FALSE))</f>
        <v/>
      </c>
      <c r="G42" s="102" t="str">
        <f>IF(H42="","",VLOOKUP($H42,Customers!$C:$E,3,FALSE))</f>
        <v/>
      </c>
      <c r="H42" s="99"/>
      <c r="I42" s="102" t="str">
        <f>IF(H42="","",VLOOKUP($H42,Customers!$C:$H,6,FALSE))</f>
        <v/>
      </c>
      <c r="J42" s="102" t="str">
        <f>IF(Q42="","",VLOOKUP($Q42,Products!$A:$I,3,FALSE))</f>
        <v/>
      </c>
      <c r="K42" s="103"/>
      <c r="L42" s="102" t="str">
        <f t="shared" si="1"/>
        <v/>
      </c>
      <c r="M42" s="102" t="str">
        <f>IF(Q42="","",VLOOKUP($Q42,Products!$A:$I,5,FALSE))</f>
        <v/>
      </c>
      <c r="N42" s="102" t="str">
        <f>IF(Q42="","",VLOOKUP($Q42,Products!$A:$I,8,FALSE))</f>
        <v/>
      </c>
      <c r="O42" s="102" t="str">
        <f>IF(Q42="","",VLOOKUP($Q42,Products!$A:$I,2,FALSE))</f>
        <v/>
      </c>
      <c r="P42" s="102" t="str">
        <f t="shared" si="0"/>
        <v/>
      </c>
      <c r="Q42" s="16"/>
      <c r="R42" s="102" t="str">
        <f t="shared" si="2"/>
        <v/>
      </c>
      <c r="S42" s="104" t="str">
        <f>IF(Q42="","",VLOOKUP($Q42,Products!$A:$I,4,FALSE))</f>
        <v/>
      </c>
      <c r="T42" s="105"/>
      <c r="U42" s="106" t="str">
        <f t="shared" si="3"/>
        <v/>
      </c>
      <c r="V42" s="115"/>
      <c r="W42" s="105"/>
      <c r="X42" s="108" t="str">
        <f t="shared" si="4"/>
        <v/>
      </c>
      <c r="Y42" s="102" t="str">
        <f>IF(Q42="","",VLOOKUP($Q42,Products!$A:$J,10,FALSE))</f>
        <v/>
      </c>
      <c r="Z42" s="102" t="str">
        <f>IF(H42="","",VLOOKUP($H42,Customers!$C:$H,5,FALSE))</f>
        <v/>
      </c>
      <c r="AA42" s="102" t="str">
        <f>IF(H42="","",VLOOKUP($H42,Customers!$C:$H,4,FALSE))</f>
        <v/>
      </c>
      <c r="AB42" s="102" t="str">
        <f>IF(Q42="","",VLOOKUP($Q42,Products!$A:$I,9,FALSE))</f>
        <v/>
      </c>
      <c r="AC42" s="102"/>
      <c r="AE42" s="80" t="s">
        <v>909</v>
      </c>
      <c r="AF42" s="122" t="e">
        <f t="shared" si="5"/>
        <v>#DIV/0!</v>
      </c>
      <c r="AG42" s="6" t="e">
        <f t="shared" si="6"/>
        <v>#VALUE!</v>
      </c>
    </row>
    <row r="43" spans="1:33" ht="30" customHeight="1" x14ac:dyDescent="0.25">
      <c r="A43" s="99"/>
      <c r="B43" s="100"/>
      <c r="C43" s="102"/>
      <c r="D43" s="13"/>
      <c r="E43" s="101"/>
      <c r="F43" s="102" t="str">
        <f>IF(Q43="","",VLOOKUP($Q43,Products!$A:$I,6,FALSE))</f>
        <v/>
      </c>
      <c r="G43" s="102" t="str">
        <f>IF(H43="","",VLOOKUP($H43,Customers!$C:$E,3,FALSE))</f>
        <v/>
      </c>
      <c r="H43" s="99"/>
      <c r="I43" s="102" t="str">
        <f>IF(H43="","",VLOOKUP($H43,Customers!$C:$H,6,FALSE))</f>
        <v/>
      </c>
      <c r="J43" s="102" t="str">
        <f>IF(Q43="","",VLOOKUP($Q43,Products!$A:$I,3,FALSE))</f>
        <v/>
      </c>
      <c r="K43" s="103"/>
      <c r="L43" s="102" t="str">
        <f t="shared" si="1"/>
        <v/>
      </c>
      <c r="M43" s="102" t="str">
        <f>IF(Q43="","",VLOOKUP($Q43,Products!$A:$I,5,FALSE))</f>
        <v/>
      </c>
      <c r="N43" s="102" t="str">
        <f>IF(Q43="","",VLOOKUP($Q43,Products!$A:$I,8,FALSE))</f>
        <v/>
      </c>
      <c r="O43" s="102" t="str">
        <f>IF(Q43="","",VLOOKUP($Q43,Products!$A:$I,2,FALSE))</f>
        <v/>
      </c>
      <c r="P43" s="102" t="str">
        <f t="shared" si="0"/>
        <v/>
      </c>
      <c r="Q43" s="16"/>
      <c r="R43" s="102" t="str">
        <f t="shared" si="2"/>
        <v/>
      </c>
      <c r="S43" s="104" t="str">
        <f>IF(Q43="","",VLOOKUP($Q43,Products!$A:$I,4,FALSE))</f>
        <v/>
      </c>
      <c r="T43" s="105"/>
      <c r="U43" s="106" t="str">
        <f t="shared" si="3"/>
        <v/>
      </c>
      <c r="V43" s="115"/>
      <c r="W43" s="105"/>
      <c r="X43" s="108" t="str">
        <f t="shared" si="4"/>
        <v/>
      </c>
      <c r="Y43" s="102" t="str">
        <f>IF(Q43="","",VLOOKUP($Q43,Products!$A:$J,10,FALSE))</f>
        <v/>
      </c>
      <c r="Z43" s="102" t="str">
        <f>IF(H43="","",VLOOKUP($H43,Customers!$C:$H,5,FALSE))</f>
        <v/>
      </c>
      <c r="AA43" s="102" t="str">
        <f>IF(H43="","",VLOOKUP($H43,Customers!$C:$H,4,FALSE))</f>
        <v/>
      </c>
      <c r="AB43" s="102" t="str">
        <f>IF(Q43="","",VLOOKUP($Q43,Products!$A:$I,9,FALSE))</f>
        <v/>
      </c>
      <c r="AC43" s="102"/>
      <c r="AE43" s="80" t="s">
        <v>909</v>
      </c>
      <c r="AF43" s="122" t="e">
        <f t="shared" si="5"/>
        <v>#DIV/0!</v>
      </c>
      <c r="AG43" s="6" t="e">
        <f t="shared" si="6"/>
        <v>#VALUE!</v>
      </c>
    </row>
    <row r="44" spans="1:33" ht="30" customHeight="1" x14ac:dyDescent="0.25">
      <c r="A44" s="99"/>
      <c r="B44" s="100"/>
      <c r="C44" s="102"/>
      <c r="D44" s="13"/>
      <c r="E44" s="101"/>
      <c r="F44" s="102" t="str">
        <f>IF(Q44="","",VLOOKUP($Q44,Products!$A:$I,6,FALSE))</f>
        <v/>
      </c>
      <c r="G44" s="102" t="str">
        <f>IF(H44="","",VLOOKUP($H44,Customers!$C:$E,3,FALSE))</f>
        <v/>
      </c>
      <c r="H44" s="99"/>
      <c r="I44" s="102" t="str">
        <f>IF(H44="","",VLOOKUP($H44,Customers!$C:$H,6,FALSE))</f>
        <v/>
      </c>
      <c r="J44" s="102" t="str">
        <f>IF(Q44="","",VLOOKUP($Q44,Products!$A:$I,3,FALSE))</f>
        <v/>
      </c>
      <c r="K44" s="103"/>
      <c r="L44" s="102" t="str">
        <f t="shared" si="1"/>
        <v/>
      </c>
      <c r="M44" s="102" t="str">
        <f>IF(Q44="","",VLOOKUP($Q44,Products!$A:$I,5,FALSE))</f>
        <v/>
      </c>
      <c r="N44" s="102" t="str">
        <f>IF(Q44="","",VLOOKUP($Q44,Products!$A:$I,8,FALSE))</f>
        <v/>
      </c>
      <c r="O44" s="102" t="str">
        <f>IF(Q44="","",VLOOKUP($Q44,Products!$A:$I,2,FALSE))</f>
        <v/>
      </c>
      <c r="P44" s="102" t="str">
        <f t="shared" si="0"/>
        <v/>
      </c>
      <c r="Q44" s="16"/>
      <c r="R44" s="102" t="str">
        <f t="shared" si="2"/>
        <v/>
      </c>
      <c r="S44" s="104" t="str">
        <f>IF(Q44="","",VLOOKUP($Q44,Products!$A:$I,4,FALSE))</f>
        <v/>
      </c>
      <c r="T44" s="105"/>
      <c r="U44" s="106" t="str">
        <f t="shared" si="3"/>
        <v/>
      </c>
      <c r="V44" s="115"/>
      <c r="W44" s="105"/>
      <c r="X44" s="108" t="str">
        <f t="shared" si="4"/>
        <v/>
      </c>
      <c r="Y44" s="102" t="str">
        <f>IF(Q44="","",VLOOKUP($Q44,Products!$A:$J,10,FALSE))</f>
        <v/>
      </c>
      <c r="Z44" s="102" t="str">
        <f>IF(H44="","",VLOOKUP($H44,Customers!$C:$H,5,FALSE))</f>
        <v/>
      </c>
      <c r="AA44" s="102" t="str">
        <f>IF(H44="","",VLOOKUP($H44,Customers!$C:$H,4,FALSE))</f>
        <v/>
      </c>
      <c r="AB44" s="102" t="str">
        <f>IF(Q44="","",VLOOKUP($Q44,Products!$A:$I,9,FALSE))</f>
        <v/>
      </c>
      <c r="AC44" s="102"/>
      <c r="AE44" s="80" t="s">
        <v>909</v>
      </c>
      <c r="AF44" s="122" t="e">
        <f t="shared" si="5"/>
        <v>#DIV/0!</v>
      </c>
      <c r="AG44" s="6" t="e">
        <f t="shared" si="6"/>
        <v>#VALUE!</v>
      </c>
    </row>
    <row r="45" spans="1:33" ht="30" customHeight="1" x14ac:dyDescent="0.25">
      <c r="A45" s="99"/>
      <c r="B45" s="100"/>
      <c r="C45" s="102"/>
      <c r="D45" s="13"/>
      <c r="E45" s="101"/>
      <c r="F45" s="102" t="str">
        <f>IF(Q45="","",VLOOKUP($Q45,Products!$A:$I,6,FALSE))</f>
        <v/>
      </c>
      <c r="G45" s="102" t="str">
        <f>IF(H45="","",VLOOKUP($H45,Customers!$C:$E,3,FALSE))</f>
        <v/>
      </c>
      <c r="H45" s="99"/>
      <c r="I45" s="102" t="str">
        <f>IF(H45="","",VLOOKUP($H45,Customers!$C:$H,6,FALSE))</f>
        <v/>
      </c>
      <c r="J45" s="102" t="str">
        <f>IF(Q45="","",VLOOKUP($Q45,Products!$A:$I,3,FALSE))</f>
        <v/>
      </c>
      <c r="K45" s="103"/>
      <c r="L45" s="102" t="str">
        <f t="shared" si="1"/>
        <v/>
      </c>
      <c r="M45" s="102" t="str">
        <f>IF(Q45="","",VLOOKUP($Q45,Products!$A:$I,5,FALSE))</f>
        <v/>
      </c>
      <c r="N45" s="102" t="str">
        <f>IF(Q45="","",VLOOKUP($Q45,Products!$A:$I,8,FALSE))</f>
        <v/>
      </c>
      <c r="O45" s="102" t="str">
        <f>IF(Q45="","",VLOOKUP($Q45,Products!$A:$I,2,FALSE))</f>
        <v/>
      </c>
      <c r="P45" s="102" t="str">
        <f t="shared" si="0"/>
        <v/>
      </c>
      <c r="Q45" s="16"/>
      <c r="R45" s="102" t="str">
        <f t="shared" si="2"/>
        <v/>
      </c>
      <c r="S45" s="104" t="str">
        <f>IF(Q45="","",VLOOKUP($Q45,Products!$A:$I,4,FALSE))</f>
        <v/>
      </c>
      <c r="T45" s="105"/>
      <c r="U45" s="106" t="str">
        <f t="shared" si="3"/>
        <v/>
      </c>
      <c r="V45" s="115"/>
      <c r="W45" s="105"/>
      <c r="X45" s="108" t="str">
        <f t="shared" si="4"/>
        <v/>
      </c>
      <c r="Y45" s="102" t="str">
        <f>IF(Q45="","",VLOOKUP($Q45,Products!$A:$J,10,FALSE))</f>
        <v/>
      </c>
      <c r="Z45" s="102" t="str">
        <f>IF(H45="","",VLOOKUP($H45,Customers!$C:$H,5,FALSE))</f>
        <v/>
      </c>
      <c r="AA45" s="102" t="str">
        <f>IF(H45="","",VLOOKUP($H45,Customers!$C:$H,4,FALSE))</f>
        <v/>
      </c>
      <c r="AB45" s="102" t="str">
        <f>IF(Q45="","",VLOOKUP($Q45,Products!$A:$I,9,FALSE))</f>
        <v/>
      </c>
      <c r="AC45" s="102"/>
      <c r="AE45" s="80" t="s">
        <v>848</v>
      </c>
      <c r="AF45" s="122" t="e">
        <f t="shared" si="5"/>
        <v>#DIV/0!</v>
      </c>
      <c r="AG45" s="6" t="e">
        <f t="shared" si="6"/>
        <v>#VALUE!</v>
      </c>
    </row>
    <row r="46" spans="1:33" ht="15" customHeight="1" x14ac:dyDescent="0.25">
      <c r="A46" s="99"/>
      <c r="B46" s="100"/>
      <c r="C46" s="102"/>
      <c r="D46" s="13"/>
      <c r="E46" s="101"/>
      <c r="F46" s="102" t="str">
        <f>IF(Q46="","",VLOOKUP($Q46,Products!$A:$I,6,FALSE))</f>
        <v/>
      </c>
      <c r="G46" s="102" t="str">
        <f>IF(H46="","",VLOOKUP($H46,Customers!$C:$E,3,FALSE))</f>
        <v/>
      </c>
      <c r="H46" s="99"/>
      <c r="I46" s="102" t="str">
        <f>IF(H46="","",VLOOKUP($H46,Customers!$C:$H,6,FALSE))</f>
        <v/>
      </c>
      <c r="J46" s="102" t="str">
        <f>IF(Q46="","",VLOOKUP($Q46,Products!$A:$I,3,FALSE))</f>
        <v/>
      </c>
      <c r="K46" s="103"/>
      <c r="L46" s="102" t="str">
        <f t="shared" si="1"/>
        <v/>
      </c>
      <c r="M46" s="102" t="str">
        <f>IF(Q46="","",VLOOKUP($Q46,Products!$A:$I,5,FALSE))</f>
        <v/>
      </c>
      <c r="N46" s="102" t="str">
        <f>IF(Q46="","",VLOOKUP($Q46,Products!$A:$I,8,FALSE))</f>
        <v/>
      </c>
      <c r="O46" s="102" t="str">
        <f>IF(Q46="","",VLOOKUP($Q46,Products!$A:$I,2,FALSE))</f>
        <v/>
      </c>
      <c r="P46" s="102" t="str">
        <f t="shared" si="0"/>
        <v/>
      </c>
      <c r="Q46" s="16"/>
      <c r="R46" s="102" t="str">
        <f t="shared" si="2"/>
        <v/>
      </c>
      <c r="S46" s="104" t="str">
        <f>IF(Q46="","",VLOOKUP($Q46,Products!$A:$I,4,FALSE))</f>
        <v/>
      </c>
      <c r="T46" s="105"/>
      <c r="U46" s="106" t="str">
        <f t="shared" si="3"/>
        <v/>
      </c>
      <c r="V46" s="115"/>
      <c r="W46" s="105"/>
      <c r="X46" s="108" t="str">
        <f t="shared" si="4"/>
        <v/>
      </c>
      <c r="Y46" s="102" t="str">
        <f>IF(Q46="","",VLOOKUP($Q46,Products!$A:$J,10,FALSE))</f>
        <v/>
      </c>
      <c r="Z46" s="102" t="str">
        <f>IF(H46="","",VLOOKUP($H46,Customers!$C:$H,5,FALSE))</f>
        <v/>
      </c>
      <c r="AA46" s="102" t="str">
        <f>IF(H46="","",VLOOKUP($H46,Customers!$C:$H,4,FALSE))</f>
        <v/>
      </c>
      <c r="AB46" s="102" t="str">
        <f>IF(Q46="","",VLOOKUP($Q46,Products!$A:$I,9,FALSE))</f>
        <v/>
      </c>
      <c r="AC46" s="102"/>
      <c r="AE46" s="80" t="s">
        <v>853</v>
      </c>
      <c r="AF46" s="122" t="e">
        <f t="shared" si="5"/>
        <v>#DIV/0!</v>
      </c>
      <c r="AG46" s="6" t="e">
        <f t="shared" si="6"/>
        <v>#VALUE!</v>
      </c>
    </row>
    <row r="47" spans="1:33" ht="15" customHeight="1" x14ac:dyDescent="0.25">
      <c r="A47" s="99"/>
      <c r="B47" s="100"/>
      <c r="C47" s="102"/>
      <c r="D47" s="13"/>
      <c r="E47" s="101"/>
      <c r="F47" s="102" t="str">
        <f>IF(Q47="","",VLOOKUP($Q47,Products!$A:$I,6,FALSE))</f>
        <v/>
      </c>
      <c r="G47" s="102" t="str">
        <f>IF(H47="","",VLOOKUP($H47,Customers!$C:$E,3,FALSE))</f>
        <v/>
      </c>
      <c r="H47" s="99"/>
      <c r="I47" s="102" t="str">
        <f>IF(H47="","",VLOOKUP($H47,Customers!$C:$H,6,FALSE))</f>
        <v/>
      </c>
      <c r="J47" s="102" t="str">
        <f>IF(Q47="","",VLOOKUP($Q47,Products!$A:$I,3,FALSE))</f>
        <v/>
      </c>
      <c r="K47" s="103"/>
      <c r="L47" s="102" t="str">
        <f t="shared" si="1"/>
        <v/>
      </c>
      <c r="M47" s="102" t="str">
        <f>IF(Q47="","",VLOOKUP($Q47,Products!$A:$I,5,FALSE))</f>
        <v/>
      </c>
      <c r="N47" s="102" t="str">
        <f>IF(Q47="","",VLOOKUP($Q47,Products!$A:$I,8,FALSE))</f>
        <v/>
      </c>
      <c r="O47" s="102" t="str">
        <f>IF(Q47="","",VLOOKUP($Q47,Products!$A:$I,2,FALSE))</f>
        <v/>
      </c>
      <c r="P47" s="102" t="str">
        <f t="shared" si="0"/>
        <v/>
      </c>
      <c r="Q47" s="16"/>
      <c r="R47" s="102" t="str">
        <f t="shared" si="2"/>
        <v/>
      </c>
      <c r="S47" s="104" t="str">
        <f>IF(Q47="","",VLOOKUP($Q47,Products!$A:$I,4,FALSE))</f>
        <v/>
      </c>
      <c r="T47" s="105"/>
      <c r="U47" s="106" t="str">
        <f t="shared" si="3"/>
        <v/>
      </c>
      <c r="V47" s="115"/>
      <c r="W47" s="105"/>
      <c r="X47" s="108" t="str">
        <f t="shared" si="4"/>
        <v/>
      </c>
      <c r="Y47" s="102" t="str">
        <f>IF(Q47="","",VLOOKUP($Q47,Products!$A:$J,10,FALSE))</f>
        <v/>
      </c>
      <c r="Z47" s="102" t="str">
        <f>IF(H47="","",VLOOKUP($H47,Customers!$C:$H,5,FALSE))</f>
        <v/>
      </c>
      <c r="AA47" s="102" t="str">
        <f>IF(H47="","",VLOOKUP($H47,Customers!$C:$H,4,FALSE))</f>
        <v/>
      </c>
      <c r="AB47" s="102" t="str">
        <f>IF(Q47="","",VLOOKUP($Q47,Products!$A:$I,9,FALSE))</f>
        <v/>
      </c>
      <c r="AC47" s="102"/>
      <c r="AE47" s="80" t="s">
        <v>853</v>
      </c>
      <c r="AF47" s="122" t="e">
        <f t="shared" si="5"/>
        <v>#DIV/0!</v>
      </c>
      <c r="AG47" s="6" t="e">
        <f t="shared" si="6"/>
        <v>#VALUE!</v>
      </c>
    </row>
    <row r="48" spans="1:33" ht="15" customHeight="1" x14ac:dyDescent="0.25">
      <c r="A48" s="99"/>
      <c r="B48" s="100"/>
      <c r="C48" s="102"/>
      <c r="D48" s="13"/>
      <c r="E48" s="101"/>
      <c r="F48" s="102" t="str">
        <f>IF(Q48="","",VLOOKUP($Q48,Products!$A:$I,6,FALSE))</f>
        <v/>
      </c>
      <c r="G48" s="102" t="str">
        <f>IF(H48="","",VLOOKUP($H48,Customers!$C:$E,3,FALSE))</f>
        <v/>
      </c>
      <c r="H48" s="99"/>
      <c r="I48" s="102" t="str">
        <f>IF(H48="","",VLOOKUP($H48,Customers!$C:$H,6,FALSE))</f>
        <v/>
      </c>
      <c r="J48" s="102" t="str">
        <f>IF(Q48="","",VLOOKUP($Q48,Products!$A:$I,3,FALSE))</f>
        <v/>
      </c>
      <c r="K48" s="103"/>
      <c r="L48" s="102" t="str">
        <f t="shared" si="1"/>
        <v/>
      </c>
      <c r="M48" s="102" t="str">
        <f>IF(Q48="","",VLOOKUP($Q48,Products!$A:$I,5,FALSE))</f>
        <v/>
      </c>
      <c r="N48" s="102" t="str">
        <f>IF(Q48="","",VLOOKUP($Q48,Products!$A:$I,8,FALSE))</f>
        <v/>
      </c>
      <c r="O48" s="102" t="str">
        <f>IF(Q48="","",VLOOKUP($Q48,Products!$A:$I,2,FALSE))</f>
        <v/>
      </c>
      <c r="P48" s="102" t="str">
        <f t="shared" si="0"/>
        <v/>
      </c>
      <c r="Q48" s="16"/>
      <c r="R48" s="102" t="str">
        <f t="shared" si="2"/>
        <v/>
      </c>
      <c r="S48" s="104" t="str">
        <f>IF(Q48="","",VLOOKUP($Q48,Products!$A:$I,4,FALSE))</f>
        <v/>
      </c>
      <c r="T48" s="105"/>
      <c r="U48" s="106" t="str">
        <f t="shared" si="3"/>
        <v/>
      </c>
      <c r="V48" s="115"/>
      <c r="W48" s="105"/>
      <c r="X48" s="108" t="str">
        <f t="shared" si="4"/>
        <v/>
      </c>
      <c r="Y48" s="102" t="str">
        <f>IF(Q48="","",VLOOKUP($Q48,Products!$A:$J,10,FALSE))</f>
        <v/>
      </c>
      <c r="Z48" s="102" t="str">
        <f>IF(H48="","",VLOOKUP($H48,Customers!$C:$H,5,FALSE))</f>
        <v/>
      </c>
      <c r="AA48" s="102" t="str">
        <f>IF(H48="","",VLOOKUP($H48,Customers!$C:$H,4,FALSE))</f>
        <v/>
      </c>
      <c r="AB48" s="102" t="str">
        <f>IF(Q48="","",VLOOKUP($Q48,Products!$A:$I,9,FALSE))</f>
        <v/>
      </c>
      <c r="AC48" s="102"/>
      <c r="AE48" s="80" t="s">
        <v>853</v>
      </c>
      <c r="AF48" s="122" t="e">
        <f t="shared" si="5"/>
        <v>#DIV/0!</v>
      </c>
      <c r="AG48" s="6" t="e">
        <f t="shared" si="6"/>
        <v>#VALUE!</v>
      </c>
    </row>
    <row r="49" spans="1:33" ht="15" customHeight="1" x14ac:dyDescent="0.25">
      <c r="A49" s="99"/>
      <c r="B49" s="100"/>
      <c r="C49" s="102"/>
      <c r="D49" s="13"/>
      <c r="E49" s="101"/>
      <c r="F49" s="102" t="str">
        <f>IF(Q49="","",VLOOKUP($Q49,Products!$A:$I,6,FALSE))</f>
        <v/>
      </c>
      <c r="G49" s="102" t="str">
        <f>IF(H49="","",VLOOKUP($H49,Customers!$C:$E,3,FALSE))</f>
        <v/>
      </c>
      <c r="H49" s="99"/>
      <c r="I49" s="102" t="str">
        <f>IF(H49="","",VLOOKUP($H49,Customers!$C:$H,6,FALSE))</f>
        <v/>
      </c>
      <c r="J49" s="102" t="str">
        <f>IF(Q49="","",VLOOKUP($Q49,Products!$A:$I,3,FALSE))</f>
        <v/>
      </c>
      <c r="K49" s="103"/>
      <c r="L49" s="102" t="str">
        <f t="shared" si="1"/>
        <v/>
      </c>
      <c r="M49" s="102" t="str">
        <f>IF(Q49="","",VLOOKUP($Q49,Products!$A:$I,5,FALSE))</f>
        <v/>
      </c>
      <c r="N49" s="102" t="str">
        <f>IF(Q49="","",VLOOKUP($Q49,Products!$A:$I,8,FALSE))</f>
        <v/>
      </c>
      <c r="O49" s="102" t="str">
        <f>IF(Q49="","",VLOOKUP($Q49,Products!$A:$I,2,FALSE))</f>
        <v/>
      </c>
      <c r="P49" s="102" t="str">
        <f t="shared" si="0"/>
        <v/>
      </c>
      <c r="Q49" s="16"/>
      <c r="R49" s="102" t="str">
        <f t="shared" si="2"/>
        <v/>
      </c>
      <c r="S49" s="104" t="str">
        <f>IF(Q49="","",VLOOKUP($Q49,Products!$A:$I,4,FALSE))</f>
        <v/>
      </c>
      <c r="T49" s="105"/>
      <c r="U49" s="106" t="str">
        <f t="shared" si="3"/>
        <v/>
      </c>
      <c r="V49" s="115"/>
      <c r="W49" s="105"/>
      <c r="X49" s="108" t="str">
        <f t="shared" si="4"/>
        <v/>
      </c>
      <c r="Y49" s="102" t="str">
        <f>IF(Q49="","",VLOOKUP($Q49,Products!$A:$J,10,FALSE))</f>
        <v/>
      </c>
      <c r="Z49" s="102" t="str">
        <f>IF(H49="","",VLOOKUP($H49,Customers!$C:$H,5,FALSE))</f>
        <v/>
      </c>
      <c r="AA49" s="102" t="str">
        <f>IF(H49="","",VLOOKUP($H49,Customers!$C:$H,4,FALSE))</f>
        <v/>
      </c>
      <c r="AB49" s="102" t="str">
        <f>IF(Q49="","",VLOOKUP($Q49,Products!$A:$I,9,FALSE))</f>
        <v/>
      </c>
      <c r="AC49" s="102"/>
      <c r="AE49" s="80" t="s">
        <v>853</v>
      </c>
      <c r="AF49" s="122" t="e">
        <f t="shared" si="5"/>
        <v>#DIV/0!</v>
      </c>
      <c r="AG49" s="6" t="e">
        <f t="shared" si="6"/>
        <v>#VALUE!</v>
      </c>
    </row>
    <row r="50" spans="1:33" ht="30" customHeight="1" x14ac:dyDescent="0.25">
      <c r="A50" s="99"/>
      <c r="B50" s="100"/>
      <c r="C50" s="102"/>
      <c r="D50" s="13"/>
      <c r="E50" s="101"/>
      <c r="F50" s="102" t="str">
        <f>IF(Q50="","",VLOOKUP($Q50,Products!$A:$I,6,FALSE))</f>
        <v/>
      </c>
      <c r="G50" s="102" t="str">
        <f>IF(H50="","",VLOOKUP($H50,Customers!$C:$E,3,FALSE))</f>
        <v/>
      </c>
      <c r="H50" s="99"/>
      <c r="I50" s="102" t="str">
        <f>IF(H50="","",VLOOKUP($H50,Customers!$C:$H,6,FALSE))</f>
        <v/>
      </c>
      <c r="J50" s="102" t="str">
        <f>IF(Q50="","",VLOOKUP($Q50,Products!$A:$I,3,FALSE))</f>
        <v/>
      </c>
      <c r="K50" s="103"/>
      <c r="L50" s="102" t="str">
        <f t="shared" si="1"/>
        <v/>
      </c>
      <c r="M50" s="102" t="str">
        <f>IF(Q50="","",VLOOKUP($Q50,Products!$A:$I,5,FALSE))</f>
        <v/>
      </c>
      <c r="N50" s="102" t="str">
        <f>IF(Q50="","",VLOOKUP($Q50,Products!$A:$I,8,FALSE))</f>
        <v/>
      </c>
      <c r="O50" s="102" t="str">
        <f>IF(Q50="","",VLOOKUP($Q50,Products!$A:$I,2,FALSE))</f>
        <v/>
      </c>
      <c r="P50" s="102" t="str">
        <f t="shared" si="0"/>
        <v/>
      </c>
      <c r="Q50" s="16"/>
      <c r="R50" s="102" t="str">
        <f t="shared" si="2"/>
        <v/>
      </c>
      <c r="S50" s="104" t="str">
        <f>IF(Q50="","",VLOOKUP($Q50,Products!$A:$I,4,FALSE))</f>
        <v/>
      </c>
      <c r="T50" s="105"/>
      <c r="U50" s="106" t="str">
        <f t="shared" si="3"/>
        <v/>
      </c>
      <c r="V50" s="115"/>
      <c r="W50" s="105"/>
      <c r="X50" s="108" t="str">
        <f t="shared" si="4"/>
        <v/>
      </c>
      <c r="Y50" s="102" t="str">
        <f>IF(Q50="","",VLOOKUP($Q50,Products!$A:$J,10,FALSE))</f>
        <v/>
      </c>
      <c r="Z50" s="102" t="str">
        <f>IF(H50="","",VLOOKUP($H50,Customers!$C:$H,5,FALSE))</f>
        <v/>
      </c>
      <c r="AA50" s="102" t="str">
        <f>IF(H50="","",VLOOKUP($H50,Customers!$C:$H,4,FALSE))</f>
        <v/>
      </c>
      <c r="AB50" s="102" t="str">
        <f>IF(Q50="","",VLOOKUP($Q50,Products!$A:$I,9,FALSE))</f>
        <v/>
      </c>
      <c r="AC50" s="102"/>
      <c r="AE50" s="80" t="s">
        <v>855</v>
      </c>
      <c r="AF50" s="122" t="e">
        <f t="shared" si="5"/>
        <v>#DIV/0!</v>
      </c>
      <c r="AG50" s="6" t="e">
        <f t="shared" si="6"/>
        <v>#VALUE!</v>
      </c>
    </row>
    <row r="51" spans="1:33" ht="30" customHeight="1" x14ac:dyDescent="0.25">
      <c r="A51" s="99"/>
      <c r="B51" s="100"/>
      <c r="C51" s="102"/>
      <c r="D51" s="13"/>
      <c r="E51" s="101"/>
      <c r="F51" s="102" t="str">
        <f>IF(Q51="","",VLOOKUP($Q51,Products!$A:$I,6,FALSE))</f>
        <v/>
      </c>
      <c r="G51" s="102" t="str">
        <f>IF(H51="","",VLOOKUP($H51,Customers!$C:$E,3,FALSE))</f>
        <v/>
      </c>
      <c r="H51" s="99"/>
      <c r="I51" s="102" t="str">
        <f>IF(H51="","",VLOOKUP($H51,Customers!$C:$H,6,FALSE))</f>
        <v/>
      </c>
      <c r="J51" s="102" t="str">
        <f>IF(Q51="","",VLOOKUP($Q51,Products!$A:$I,3,FALSE))</f>
        <v/>
      </c>
      <c r="K51" s="103"/>
      <c r="L51" s="102" t="str">
        <f t="shared" si="1"/>
        <v/>
      </c>
      <c r="M51" s="102" t="str">
        <f>IF(Q51="","",VLOOKUP($Q51,Products!$A:$I,5,FALSE))</f>
        <v/>
      </c>
      <c r="N51" s="102" t="str">
        <f>IF(Q51="","",VLOOKUP($Q51,Products!$A:$I,8,FALSE))</f>
        <v/>
      </c>
      <c r="O51" s="102" t="str">
        <f>IF(Q51="","",VLOOKUP($Q51,Products!$A:$I,2,FALSE))</f>
        <v/>
      </c>
      <c r="P51" s="102" t="str">
        <f t="shared" si="0"/>
        <v/>
      </c>
      <c r="Q51" s="16"/>
      <c r="R51" s="102" t="str">
        <f t="shared" si="2"/>
        <v/>
      </c>
      <c r="S51" s="104" t="str">
        <f>IF(Q51="","",VLOOKUP($Q51,Products!$A:$I,4,FALSE))</f>
        <v/>
      </c>
      <c r="T51" s="105"/>
      <c r="U51" s="106" t="str">
        <f t="shared" si="3"/>
        <v/>
      </c>
      <c r="V51" s="115"/>
      <c r="W51" s="105"/>
      <c r="X51" s="108" t="str">
        <f t="shared" si="4"/>
        <v/>
      </c>
      <c r="Y51" s="102" t="str">
        <f>IF(Q51="","",VLOOKUP($Q51,Products!$A:$J,10,FALSE))</f>
        <v/>
      </c>
      <c r="Z51" s="102" t="str">
        <f>IF(H51="","",VLOOKUP($H51,Customers!$C:$H,5,FALSE))</f>
        <v/>
      </c>
      <c r="AA51" s="102" t="str">
        <f>IF(H51="","",VLOOKUP($H51,Customers!$C:$H,4,FALSE))</f>
        <v/>
      </c>
      <c r="AB51" s="102" t="str">
        <f>IF(Q51="","",VLOOKUP($Q51,Products!$A:$I,9,FALSE))</f>
        <v/>
      </c>
      <c r="AC51" s="102"/>
      <c r="AE51" s="80" t="s">
        <v>861</v>
      </c>
      <c r="AF51" s="122" t="e">
        <f t="shared" si="5"/>
        <v>#DIV/0!</v>
      </c>
      <c r="AG51" s="6" t="e">
        <f t="shared" si="6"/>
        <v>#VALUE!</v>
      </c>
    </row>
    <row r="52" spans="1:33" ht="30" customHeight="1" x14ac:dyDescent="0.25">
      <c r="A52" s="99"/>
      <c r="B52" s="100"/>
      <c r="C52" s="102"/>
      <c r="D52" s="13"/>
      <c r="E52" s="101"/>
      <c r="F52" s="102" t="str">
        <f>IF(Q52="","",VLOOKUP($Q52,Products!$A:$I,6,FALSE))</f>
        <v/>
      </c>
      <c r="G52" s="102" t="str">
        <f>IF(H52="","",VLOOKUP($H52,Customers!$C:$E,3,FALSE))</f>
        <v/>
      </c>
      <c r="H52" s="99"/>
      <c r="I52" s="102" t="str">
        <f>IF(H52="","",VLOOKUP($H52,Customers!$C:$H,6,FALSE))</f>
        <v/>
      </c>
      <c r="J52" s="102" t="str">
        <f>IF(Q52="","",VLOOKUP($Q52,Products!$A:$I,3,FALSE))</f>
        <v/>
      </c>
      <c r="K52" s="103"/>
      <c r="L52" s="102" t="str">
        <f t="shared" si="1"/>
        <v/>
      </c>
      <c r="M52" s="102" t="str">
        <f>IF(Q52="","",VLOOKUP($Q52,Products!$A:$I,5,FALSE))</f>
        <v/>
      </c>
      <c r="N52" s="102" t="str">
        <f>IF(Q52="","",VLOOKUP($Q52,Products!$A:$I,8,FALSE))</f>
        <v/>
      </c>
      <c r="O52" s="102" t="str">
        <f>IF(Q52="","",VLOOKUP($Q52,Products!$A:$I,2,FALSE))</f>
        <v/>
      </c>
      <c r="P52" s="102" t="str">
        <f t="shared" si="0"/>
        <v/>
      </c>
      <c r="Q52" s="16"/>
      <c r="R52" s="102" t="str">
        <f t="shared" si="2"/>
        <v/>
      </c>
      <c r="S52" s="104" t="str">
        <f>IF(Q52="","",VLOOKUP($Q52,Products!$A:$I,4,FALSE))</f>
        <v/>
      </c>
      <c r="T52" s="105"/>
      <c r="U52" s="106" t="str">
        <f t="shared" si="3"/>
        <v/>
      </c>
      <c r="V52" s="115"/>
      <c r="W52" s="105"/>
      <c r="X52" s="108" t="str">
        <f t="shared" si="4"/>
        <v/>
      </c>
      <c r="Y52" s="102" t="str">
        <f>IF(Q52="","",VLOOKUP($Q52,Products!$A:$J,10,FALSE))</f>
        <v/>
      </c>
      <c r="Z52" s="102" t="str">
        <f>IF(H52="","",VLOOKUP($H52,Customers!$C:$H,5,FALSE))</f>
        <v/>
      </c>
      <c r="AA52" s="102" t="str">
        <f>IF(H52="","",VLOOKUP($H52,Customers!$C:$H,4,FALSE))</f>
        <v/>
      </c>
      <c r="AB52" s="102" t="str">
        <f>IF(Q52="","",VLOOKUP($Q52,Products!$A:$I,9,FALSE))</f>
        <v/>
      </c>
      <c r="AC52" s="102"/>
      <c r="AE52" s="80" t="s">
        <v>861</v>
      </c>
      <c r="AF52" s="122" t="e">
        <f t="shared" si="5"/>
        <v>#DIV/0!</v>
      </c>
      <c r="AG52" s="6" t="e">
        <f t="shared" si="6"/>
        <v>#VALUE!</v>
      </c>
    </row>
    <row r="53" spans="1:33" ht="30" customHeight="1" x14ac:dyDescent="0.25">
      <c r="A53" s="99"/>
      <c r="B53" s="100"/>
      <c r="C53" s="102"/>
      <c r="D53" s="13"/>
      <c r="E53" s="101"/>
      <c r="F53" s="102" t="str">
        <f>IF(Q53="","",VLOOKUP($Q53,Products!$A:$I,6,FALSE))</f>
        <v/>
      </c>
      <c r="G53" s="102" t="str">
        <f>IF(H53="","",VLOOKUP($H53,Customers!$C:$E,3,FALSE))</f>
        <v/>
      </c>
      <c r="H53" s="99"/>
      <c r="I53" s="102" t="str">
        <f>IF(H53="","",VLOOKUP($H53,Customers!$C:$H,6,FALSE))</f>
        <v/>
      </c>
      <c r="J53" s="102" t="str">
        <f>IF(Q53="","",VLOOKUP($Q53,Products!$A:$I,3,FALSE))</f>
        <v/>
      </c>
      <c r="K53" s="103"/>
      <c r="L53" s="102" t="str">
        <f t="shared" si="1"/>
        <v/>
      </c>
      <c r="M53" s="102" t="str">
        <f>IF(Q53="","",VLOOKUP($Q53,Products!$A:$I,5,FALSE))</f>
        <v/>
      </c>
      <c r="N53" s="102" t="str">
        <f>IF(Q53="","",VLOOKUP($Q53,Products!$A:$I,8,FALSE))</f>
        <v/>
      </c>
      <c r="O53" s="102" t="str">
        <f>IF(Q53="","",VLOOKUP($Q53,Products!$A:$I,2,FALSE))</f>
        <v/>
      </c>
      <c r="P53" s="102" t="str">
        <f t="shared" si="0"/>
        <v/>
      </c>
      <c r="Q53" s="16"/>
      <c r="R53" s="102" t="str">
        <f t="shared" si="2"/>
        <v/>
      </c>
      <c r="S53" s="104" t="str">
        <f>IF(Q53="","",VLOOKUP($Q53,Products!$A:$I,4,FALSE))</f>
        <v/>
      </c>
      <c r="T53" s="105"/>
      <c r="U53" s="106" t="str">
        <f t="shared" si="3"/>
        <v/>
      </c>
      <c r="V53" s="115"/>
      <c r="W53" s="105"/>
      <c r="X53" s="108" t="str">
        <f t="shared" si="4"/>
        <v/>
      </c>
      <c r="Y53" s="102" t="str">
        <f>IF(Q53="","",VLOOKUP($Q53,Products!$A:$J,10,FALSE))</f>
        <v/>
      </c>
      <c r="Z53" s="102" t="str">
        <f>IF(H53="","",VLOOKUP($H53,Customers!$C:$H,5,FALSE))</f>
        <v/>
      </c>
      <c r="AA53" s="102" t="str">
        <f>IF(H53="","",VLOOKUP($H53,Customers!$C:$H,4,FALSE))</f>
        <v/>
      </c>
      <c r="AB53" s="102" t="str">
        <f>IF(Q53="","",VLOOKUP($Q53,Products!$A:$I,9,FALSE))</f>
        <v/>
      </c>
      <c r="AC53" s="102"/>
      <c r="AE53" s="80" t="s">
        <v>861</v>
      </c>
      <c r="AF53" s="122" t="e">
        <f t="shared" si="5"/>
        <v>#DIV/0!</v>
      </c>
      <c r="AG53" s="6" t="e">
        <f t="shared" si="6"/>
        <v>#VALUE!</v>
      </c>
    </row>
    <row r="54" spans="1:33" ht="30" customHeight="1" x14ac:dyDescent="0.25">
      <c r="A54" s="99"/>
      <c r="B54" s="100"/>
      <c r="C54" s="102"/>
      <c r="D54" s="13"/>
      <c r="E54" s="101"/>
      <c r="F54" s="102" t="str">
        <f>IF(Q54="","",VLOOKUP($Q54,Products!$A:$I,6,FALSE))</f>
        <v/>
      </c>
      <c r="G54" s="102" t="str">
        <f>IF(H54="","",VLOOKUP($H54,Customers!$C:$E,3,FALSE))</f>
        <v/>
      </c>
      <c r="H54" s="99"/>
      <c r="I54" s="102" t="str">
        <f>IF(H54="","",VLOOKUP($H54,Customers!$C:$H,6,FALSE))</f>
        <v/>
      </c>
      <c r="J54" s="102" t="str">
        <f>IF(Q54="","",VLOOKUP($Q54,Products!$A:$I,3,FALSE))</f>
        <v/>
      </c>
      <c r="K54" s="103"/>
      <c r="L54" s="102" t="str">
        <f t="shared" si="1"/>
        <v/>
      </c>
      <c r="M54" s="102" t="str">
        <f>IF(Q54="","",VLOOKUP($Q54,Products!$A:$I,5,FALSE))</f>
        <v/>
      </c>
      <c r="N54" s="102" t="str">
        <f>IF(Q54="","",VLOOKUP($Q54,Products!$A:$I,8,FALSE))</f>
        <v/>
      </c>
      <c r="O54" s="102" t="str">
        <f>IF(Q54="","",VLOOKUP($Q54,Products!$A:$I,2,FALSE))</f>
        <v/>
      </c>
      <c r="P54" s="102" t="str">
        <f t="shared" si="0"/>
        <v/>
      </c>
      <c r="Q54" s="16"/>
      <c r="R54" s="102" t="str">
        <f t="shared" si="2"/>
        <v/>
      </c>
      <c r="S54" s="104" t="str">
        <f>IF(Q54="","",VLOOKUP($Q54,Products!$A:$I,4,FALSE))</f>
        <v/>
      </c>
      <c r="T54" s="105"/>
      <c r="U54" s="106" t="str">
        <f t="shared" si="3"/>
        <v/>
      </c>
      <c r="V54" s="115"/>
      <c r="W54" s="105"/>
      <c r="X54" s="108" t="str">
        <f t="shared" si="4"/>
        <v/>
      </c>
      <c r="Y54" s="102" t="str">
        <f>IF(Q54="","",VLOOKUP($Q54,Products!$A:$J,10,FALSE))</f>
        <v/>
      </c>
      <c r="Z54" s="102" t="str">
        <f>IF(H54="","",VLOOKUP($H54,Customers!$C:$H,5,FALSE))</f>
        <v/>
      </c>
      <c r="AA54" s="102" t="str">
        <f>IF(H54="","",VLOOKUP($H54,Customers!$C:$H,4,FALSE))</f>
        <v/>
      </c>
      <c r="AB54" s="102" t="str">
        <f>IF(Q54="","",VLOOKUP($Q54,Products!$A:$I,9,FALSE))</f>
        <v/>
      </c>
      <c r="AC54" s="102"/>
      <c r="AE54" s="80" t="s">
        <v>861</v>
      </c>
      <c r="AF54" s="122" t="e">
        <f t="shared" si="5"/>
        <v>#DIV/0!</v>
      </c>
      <c r="AG54" s="6" t="e">
        <f t="shared" si="6"/>
        <v>#VALUE!</v>
      </c>
    </row>
    <row r="55" spans="1:33" ht="30" customHeight="1" x14ac:dyDescent="0.25">
      <c r="A55" s="99"/>
      <c r="B55" s="100"/>
      <c r="C55" s="102"/>
      <c r="D55" s="13"/>
      <c r="E55" s="101"/>
      <c r="F55" s="102" t="str">
        <f>IF(Q55="","",VLOOKUP($Q55,Products!$A:$I,6,FALSE))</f>
        <v/>
      </c>
      <c r="G55" s="102" t="str">
        <f>IF(H55="","",VLOOKUP($H55,Customers!$C:$E,3,FALSE))</f>
        <v/>
      </c>
      <c r="H55" s="99"/>
      <c r="I55" s="102" t="str">
        <f>IF(H55="","",VLOOKUP($H55,Customers!$C:$H,6,FALSE))</f>
        <v/>
      </c>
      <c r="J55" s="102" t="str">
        <f>IF(Q55="","",VLOOKUP($Q55,Products!$A:$I,3,FALSE))</f>
        <v/>
      </c>
      <c r="K55" s="103"/>
      <c r="L55" s="102" t="str">
        <f t="shared" si="1"/>
        <v/>
      </c>
      <c r="M55" s="102" t="str">
        <f>IF(Q55="","",VLOOKUP($Q55,Products!$A:$I,5,FALSE))</f>
        <v/>
      </c>
      <c r="N55" s="102" t="str">
        <f>IF(Q55="","",VLOOKUP($Q55,Products!$A:$I,8,FALSE))</f>
        <v/>
      </c>
      <c r="O55" s="102" t="str">
        <f>IF(Q55="","",VLOOKUP($Q55,Products!$A:$I,2,FALSE))</f>
        <v/>
      </c>
      <c r="P55" s="102" t="str">
        <f t="shared" si="0"/>
        <v/>
      </c>
      <c r="Q55" s="16"/>
      <c r="R55" s="102" t="str">
        <f t="shared" si="2"/>
        <v/>
      </c>
      <c r="S55" s="104" t="str">
        <f>IF(Q55="","",VLOOKUP($Q55,Products!$A:$I,4,FALSE))</f>
        <v/>
      </c>
      <c r="T55" s="105"/>
      <c r="U55" s="106" t="str">
        <f t="shared" si="3"/>
        <v/>
      </c>
      <c r="V55" s="115"/>
      <c r="W55" s="105"/>
      <c r="X55" s="108" t="str">
        <f t="shared" si="4"/>
        <v/>
      </c>
      <c r="Y55" s="102" t="str">
        <f>IF(Q55="","",VLOOKUP($Q55,Products!$A:$J,10,FALSE))</f>
        <v/>
      </c>
      <c r="Z55" s="102" t="str">
        <f>IF(H55="","",VLOOKUP($H55,Customers!$C:$H,5,FALSE))</f>
        <v/>
      </c>
      <c r="AA55" s="102" t="str">
        <f>IF(H55="","",VLOOKUP($H55,Customers!$C:$H,4,FALSE))</f>
        <v/>
      </c>
      <c r="AB55" s="102" t="str">
        <f>IF(Q55="","",VLOOKUP($Q55,Products!$A:$I,9,FALSE))</f>
        <v/>
      </c>
      <c r="AC55" s="102"/>
      <c r="AE55" s="80" t="s">
        <v>865</v>
      </c>
      <c r="AF55" s="122" t="e">
        <f t="shared" si="5"/>
        <v>#DIV/0!</v>
      </c>
      <c r="AG55" s="6" t="e">
        <f t="shared" si="6"/>
        <v>#VALUE!</v>
      </c>
    </row>
    <row r="56" spans="1:33" ht="30" customHeight="1" x14ac:dyDescent="0.25">
      <c r="A56" s="99"/>
      <c r="B56" s="100"/>
      <c r="C56" s="102"/>
      <c r="D56" s="13"/>
      <c r="E56" s="101"/>
      <c r="F56" s="102" t="str">
        <f>IF(Q56="","",VLOOKUP($Q56,Products!$A:$I,6,FALSE))</f>
        <v/>
      </c>
      <c r="G56" s="102" t="str">
        <f>IF(H56="","",VLOOKUP($H56,Customers!$C:$E,3,FALSE))</f>
        <v/>
      </c>
      <c r="H56" s="99"/>
      <c r="I56" s="102" t="str">
        <f>IF(H56="","",VLOOKUP($H56,Customers!$C:$H,6,FALSE))</f>
        <v/>
      </c>
      <c r="J56" s="102" t="str">
        <f>IF(Q56="","",VLOOKUP($Q56,Products!$A:$I,3,FALSE))</f>
        <v/>
      </c>
      <c r="K56" s="103"/>
      <c r="L56" s="102" t="str">
        <f t="shared" si="1"/>
        <v/>
      </c>
      <c r="M56" s="102" t="str">
        <f>IF(Q56="","",VLOOKUP($Q56,Products!$A:$I,5,FALSE))</f>
        <v/>
      </c>
      <c r="N56" s="102" t="str">
        <f>IF(Q56="","",VLOOKUP($Q56,Products!$A:$I,8,FALSE))</f>
        <v/>
      </c>
      <c r="O56" s="102" t="str">
        <f>IF(Q56="","",VLOOKUP($Q56,Products!$A:$I,2,FALSE))</f>
        <v/>
      </c>
      <c r="P56" s="102" t="str">
        <f t="shared" si="0"/>
        <v/>
      </c>
      <c r="Q56" s="16"/>
      <c r="R56" s="102" t="str">
        <f t="shared" si="2"/>
        <v/>
      </c>
      <c r="S56" s="104" t="str">
        <f>IF(Q56="","",VLOOKUP($Q56,Products!$A:$I,4,FALSE))</f>
        <v/>
      </c>
      <c r="T56" s="105"/>
      <c r="U56" s="106" t="str">
        <f t="shared" si="3"/>
        <v/>
      </c>
      <c r="V56" s="115"/>
      <c r="W56" s="105"/>
      <c r="X56" s="108" t="str">
        <f t="shared" si="4"/>
        <v/>
      </c>
      <c r="Y56" s="102" t="str">
        <f>IF(Q56="","",VLOOKUP($Q56,Products!$A:$J,10,FALSE))</f>
        <v/>
      </c>
      <c r="Z56" s="102" t="str">
        <f>IF(H56="","",VLOOKUP($H56,Customers!$C:$H,5,FALSE))</f>
        <v/>
      </c>
      <c r="AA56" s="102" t="str">
        <f>IF(H56="","",VLOOKUP($H56,Customers!$C:$H,4,FALSE))</f>
        <v/>
      </c>
      <c r="AB56" s="102" t="str">
        <f>IF(Q56="","",VLOOKUP($Q56,Products!$A:$I,9,FALSE))</f>
        <v/>
      </c>
      <c r="AC56" s="102"/>
      <c r="AE56" s="80" t="s">
        <v>865</v>
      </c>
      <c r="AF56" s="122" t="e">
        <f t="shared" si="5"/>
        <v>#DIV/0!</v>
      </c>
      <c r="AG56" s="6" t="e">
        <f t="shared" si="6"/>
        <v>#VALUE!</v>
      </c>
    </row>
    <row r="57" spans="1:33" ht="30" customHeight="1" x14ac:dyDescent="0.25">
      <c r="A57" s="99"/>
      <c r="B57" s="100"/>
      <c r="C57" s="102"/>
      <c r="D57" s="13"/>
      <c r="E57" s="101"/>
      <c r="F57" s="102" t="str">
        <f>IF(Q57="","",VLOOKUP($Q57,Products!$A:$I,6,FALSE))</f>
        <v/>
      </c>
      <c r="G57" s="102" t="str">
        <f>IF(H57="","",VLOOKUP($H57,Customers!$C:$E,3,FALSE))</f>
        <v/>
      </c>
      <c r="H57" s="99"/>
      <c r="I57" s="102" t="str">
        <f>IF(H57="","",VLOOKUP($H57,Customers!$C:$H,6,FALSE))</f>
        <v/>
      </c>
      <c r="J57" s="102" t="str">
        <f>IF(Q57="","",VLOOKUP($Q57,Products!$A:$I,3,FALSE))</f>
        <v/>
      </c>
      <c r="K57" s="103"/>
      <c r="L57" s="102" t="str">
        <f t="shared" si="1"/>
        <v/>
      </c>
      <c r="M57" s="102" t="str">
        <f>IF(Q57="","",VLOOKUP($Q57,Products!$A:$I,5,FALSE))</f>
        <v/>
      </c>
      <c r="N57" s="102" t="str">
        <f>IF(Q57="","",VLOOKUP($Q57,Products!$A:$I,8,FALSE))</f>
        <v/>
      </c>
      <c r="O57" s="102" t="str">
        <f>IF(Q57="","",VLOOKUP($Q57,Products!$A:$I,2,FALSE))</f>
        <v/>
      </c>
      <c r="P57" s="102" t="str">
        <f t="shared" si="0"/>
        <v/>
      </c>
      <c r="Q57" s="16"/>
      <c r="R57" s="102" t="str">
        <f t="shared" si="2"/>
        <v/>
      </c>
      <c r="S57" s="104" t="str">
        <f>IF(Q57="","",VLOOKUP($Q57,Products!$A:$I,4,FALSE))</f>
        <v/>
      </c>
      <c r="T57" s="105"/>
      <c r="U57" s="106" t="str">
        <f t="shared" si="3"/>
        <v/>
      </c>
      <c r="V57" s="115"/>
      <c r="W57" s="105"/>
      <c r="X57" s="108" t="str">
        <f t="shared" si="4"/>
        <v/>
      </c>
      <c r="Y57" s="102" t="str">
        <f>IF(Q57="","",VLOOKUP($Q57,Products!$A:$J,10,FALSE))</f>
        <v/>
      </c>
      <c r="Z57" s="102" t="str">
        <f>IF(H57="","",VLOOKUP($H57,Customers!$C:$H,5,FALSE))</f>
        <v/>
      </c>
      <c r="AA57" s="102" t="str">
        <f>IF(H57="","",VLOOKUP($H57,Customers!$C:$H,4,FALSE))</f>
        <v/>
      </c>
      <c r="AB57" s="102" t="str">
        <f>IF(Q57="","",VLOOKUP($Q57,Products!$A:$I,9,FALSE))</f>
        <v/>
      </c>
      <c r="AC57" s="102"/>
      <c r="AE57" s="80" t="s">
        <v>867</v>
      </c>
      <c r="AF57" s="122" t="e">
        <f t="shared" si="5"/>
        <v>#DIV/0!</v>
      </c>
      <c r="AG57" s="6" t="e">
        <f t="shared" si="6"/>
        <v>#VALUE!</v>
      </c>
    </row>
    <row r="58" spans="1:33" ht="30" customHeight="1" x14ac:dyDescent="0.25">
      <c r="A58" s="99"/>
      <c r="B58" s="99"/>
      <c r="C58" s="102"/>
      <c r="D58" s="13"/>
      <c r="E58" s="101"/>
      <c r="F58" s="102" t="str">
        <f>IF(Q58="","",VLOOKUP($Q58,Products!$A:$I,6,FALSE))</f>
        <v/>
      </c>
      <c r="G58" s="102" t="str">
        <f>IF(H58="","",VLOOKUP($H58,Customers!$C:$E,3,FALSE))</f>
        <v/>
      </c>
      <c r="H58" s="99"/>
      <c r="I58" s="102" t="str">
        <f>IF(H58="","",VLOOKUP($H58,Customers!$C:$H,6,FALSE))</f>
        <v/>
      </c>
      <c r="J58" s="102" t="str">
        <f>IF(Q58="","",VLOOKUP($Q58,Products!$A:$I,3,FALSE))</f>
        <v/>
      </c>
      <c r="K58" s="103"/>
      <c r="L58" s="102" t="str">
        <f t="shared" si="1"/>
        <v/>
      </c>
      <c r="M58" s="102" t="str">
        <f>IF(Q58="","",VLOOKUP($Q58,Products!$A:$I,5,FALSE))</f>
        <v/>
      </c>
      <c r="N58" s="102" t="str">
        <f>IF(Q58="","",VLOOKUP($Q58,Products!$A:$I,8,FALSE))</f>
        <v/>
      </c>
      <c r="O58" s="102" t="str">
        <f>IF(Q58="","",VLOOKUP($Q58,Products!$A:$I,2,FALSE))</f>
        <v/>
      </c>
      <c r="P58" s="102" t="str">
        <f t="shared" si="0"/>
        <v/>
      </c>
      <c r="Q58" s="16"/>
      <c r="R58" s="102" t="str">
        <f t="shared" si="2"/>
        <v/>
      </c>
      <c r="S58" s="104" t="str">
        <f>IF(Q58="","",VLOOKUP($Q58,Products!$A:$I,4,FALSE))</f>
        <v/>
      </c>
      <c r="T58" s="105"/>
      <c r="U58" s="106" t="str">
        <f t="shared" si="3"/>
        <v/>
      </c>
      <c r="V58" s="115"/>
      <c r="W58" s="105"/>
      <c r="X58" s="108" t="str">
        <f t="shared" si="4"/>
        <v/>
      </c>
      <c r="Y58" s="102" t="str">
        <f>IF(Q58="","",VLOOKUP($Q58,Products!$A:$J,10,FALSE))</f>
        <v/>
      </c>
      <c r="Z58" s="102" t="str">
        <f>IF(H58="","",VLOOKUP($H58,Customers!$C:$H,5,FALSE))</f>
        <v/>
      </c>
      <c r="AA58" s="102" t="str">
        <f>IF(H58="","",VLOOKUP($H58,Customers!$C:$H,4,FALSE))</f>
        <v/>
      </c>
      <c r="AB58" s="102" t="str">
        <f>IF(Q58="","",VLOOKUP($Q58,Products!$A:$I,9,FALSE))</f>
        <v/>
      </c>
      <c r="AC58" s="102"/>
      <c r="AE58" s="80" t="s">
        <v>867</v>
      </c>
      <c r="AF58" s="122" t="e">
        <f t="shared" si="5"/>
        <v>#DIV/0!</v>
      </c>
      <c r="AG58" s="6" t="e">
        <f t="shared" si="6"/>
        <v>#VALUE!</v>
      </c>
    </row>
    <row r="59" spans="1:33" ht="30" customHeight="1" x14ac:dyDescent="0.25">
      <c r="A59" s="99"/>
      <c r="B59" s="100"/>
      <c r="C59" s="102"/>
      <c r="D59" s="13"/>
      <c r="E59" s="101"/>
      <c r="F59" s="102" t="str">
        <f>IF(Q59="","",VLOOKUP($Q59,Products!$A:$I,6,FALSE))</f>
        <v/>
      </c>
      <c r="G59" s="102" t="str">
        <f>IF(H59="","",VLOOKUP($H59,Customers!$C:$E,3,FALSE))</f>
        <v/>
      </c>
      <c r="H59" s="99"/>
      <c r="I59" s="102" t="str">
        <f>IF(H59="","",VLOOKUP($H59,Customers!$C:$H,6,FALSE))</f>
        <v/>
      </c>
      <c r="J59" s="102" t="str">
        <f>IF(Q59="","",VLOOKUP($Q59,Products!$A:$I,3,FALSE))</f>
        <v/>
      </c>
      <c r="K59" s="103"/>
      <c r="L59" s="102" t="str">
        <f t="shared" si="1"/>
        <v/>
      </c>
      <c r="M59" s="102" t="str">
        <f>IF(Q59="","",VLOOKUP($Q59,Products!$A:$I,5,FALSE))</f>
        <v/>
      </c>
      <c r="N59" s="102" t="str">
        <f>IF(Q59="","",VLOOKUP($Q59,Products!$A:$I,8,FALSE))</f>
        <v/>
      </c>
      <c r="O59" s="102" t="str">
        <f>IF(Q59="","",VLOOKUP($Q59,Products!$A:$I,2,FALSE))</f>
        <v/>
      </c>
      <c r="P59" s="102" t="str">
        <f t="shared" si="0"/>
        <v/>
      </c>
      <c r="Q59" s="16"/>
      <c r="R59" s="102" t="str">
        <f t="shared" si="2"/>
        <v/>
      </c>
      <c r="S59" s="104" t="str">
        <f>IF(Q59="","",VLOOKUP($Q59,Products!$A:$I,4,FALSE))</f>
        <v/>
      </c>
      <c r="T59" s="105"/>
      <c r="U59" s="106" t="str">
        <f t="shared" si="3"/>
        <v/>
      </c>
      <c r="V59" s="115"/>
      <c r="W59" s="105"/>
      <c r="X59" s="108" t="str">
        <f t="shared" si="4"/>
        <v/>
      </c>
      <c r="Y59" s="102" t="str">
        <f>IF(Q59="","",VLOOKUP($Q59,Products!$A:$J,10,FALSE))</f>
        <v/>
      </c>
      <c r="Z59" s="102" t="str">
        <f>IF(H59="","",VLOOKUP($H59,Customers!$C:$H,5,FALSE))</f>
        <v/>
      </c>
      <c r="AA59" s="102" t="str">
        <f>IF(H59="","",VLOOKUP($H59,Customers!$C:$H,4,FALSE))</f>
        <v/>
      </c>
      <c r="AB59" s="102" t="str">
        <f>IF(Q59="","",VLOOKUP($Q59,Products!$A:$I,9,FALSE))</f>
        <v/>
      </c>
      <c r="AC59" s="102"/>
      <c r="AE59" s="80" t="s">
        <v>867</v>
      </c>
      <c r="AF59" s="122" t="e">
        <f t="shared" si="5"/>
        <v>#DIV/0!</v>
      </c>
      <c r="AG59" s="6" t="e">
        <f t="shared" si="6"/>
        <v>#VALUE!</v>
      </c>
    </row>
    <row r="60" spans="1:33" ht="30" customHeight="1" x14ac:dyDescent="0.25">
      <c r="A60" s="99"/>
      <c r="B60" s="100"/>
      <c r="C60" s="102"/>
      <c r="D60" s="13"/>
      <c r="E60" s="101"/>
      <c r="F60" s="102" t="str">
        <f>IF(Q60="","",VLOOKUP($Q60,Products!$A:$I,6,FALSE))</f>
        <v/>
      </c>
      <c r="G60" s="102" t="str">
        <f>IF(H60="","",VLOOKUP($H60,Customers!$C:$E,3,FALSE))</f>
        <v/>
      </c>
      <c r="H60" s="99"/>
      <c r="I60" s="102" t="str">
        <f>IF(H60="","",VLOOKUP($H60,Customers!$C:$H,6,FALSE))</f>
        <v/>
      </c>
      <c r="J60" s="102" t="str">
        <f>IF(Q60="","",VLOOKUP($Q60,Products!$A:$I,3,FALSE))</f>
        <v/>
      </c>
      <c r="K60" s="103"/>
      <c r="L60" s="102" t="str">
        <f t="shared" si="1"/>
        <v/>
      </c>
      <c r="M60" s="102" t="str">
        <f>IF(Q60="","",VLOOKUP($Q60,Products!$A:$I,5,FALSE))</f>
        <v/>
      </c>
      <c r="N60" s="102" t="str">
        <f>IF(Q60="","",VLOOKUP($Q60,Products!$A:$I,8,FALSE))</f>
        <v/>
      </c>
      <c r="O60" s="102" t="str">
        <f>IF(Q60="","",VLOOKUP($Q60,Products!$A:$I,2,FALSE))</f>
        <v/>
      </c>
      <c r="P60" s="102" t="str">
        <f t="shared" si="0"/>
        <v/>
      </c>
      <c r="Q60" s="16"/>
      <c r="R60" s="102" t="str">
        <f t="shared" si="2"/>
        <v/>
      </c>
      <c r="S60" s="104" t="str">
        <f>IF(Q60="","",VLOOKUP($Q60,Products!$A:$I,4,FALSE))</f>
        <v/>
      </c>
      <c r="T60" s="105"/>
      <c r="U60" s="106" t="str">
        <f t="shared" si="3"/>
        <v/>
      </c>
      <c r="V60" s="115"/>
      <c r="W60" s="105"/>
      <c r="X60" s="108" t="str">
        <f t="shared" si="4"/>
        <v/>
      </c>
      <c r="Y60" s="102" t="str">
        <f>IF(Q60="","",VLOOKUP($Q60,Products!$A:$J,10,FALSE))</f>
        <v/>
      </c>
      <c r="Z60" s="102" t="str">
        <f>IF(H60="","",VLOOKUP($H60,Customers!$C:$H,5,FALSE))</f>
        <v/>
      </c>
      <c r="AA60" s="102" t="str">
        <f>IF(H60="","",VLOOKUP($H60,Customers!$C:$H,4,FALSE))</f>
        <v/>
      </c>
      <c r="AB60" s="102" t="str">
        <f>IF(Q60="","",VLOOKUP($Q60,Products!$A:$I,9,FALSE))</f>
        <v/>
      </c>
      <c r="AC60" s="102"/>
      <c r="AE60" s="80" t="s">
        <v>874</v>
      </c>
      <c r="AF60" s="122" t="e">
        <f t="shared" si="5"/>
        <v>#DIV/0!</v>
      </c>
      <c r="AG60" s="6" t="e">
        <f t="shared" si="6"/>
        <v>#VALUE!</v>
      </c>
    </row>
    <row r="61" spans="1:33" ht="30" customHeight="1" x14ac:dyDescent="0.25">
      <c r="A61" s="99"/>
      <c r="B61" s="100"/>
      <c r="C61" s="102"/>
      <c r="D61" s="13"/>
      <c r="E61" s="101"/>
      <c r="F61" s="102" t="str">
        <f>IF(Q61="","",VLOOKUP($Q61,Products!$A:$I,6,FALSE))</f>
        <v/>
      </c>
      <c r="G61" s="102" t="str">
        <f>IF(H61="","",VLOOKUP($H61,Customers!$C:$E,3,FALSE))</f>
        <v/>
      </c>
      <c r="H61" s="99"/>
      <c r="I61" s="102" t="str">
        <f>IF(H61="","",VLOOKUP($H61,Customers!$C:$H,6,FALSE))</f>
        <v/>
      </c>
      <c r="J61" s="102" t="str">
        <f>IF(Q61="","",VLOOKUP($Q61,Products!$A:$I,3,FALSE))</f>
        <v/>
      </c>
      <c r="K61" s="103"/>
      <c r="L61" s="102" t="str">
        <f t="shared" si="1"/>
        <v/>
      </c>
      <c r="M61" s="102" t="str">
        <f>IF(Q61="","",VLOOKUP($Q61,Products!$A:$I,5,FALSE))</f>
        <v/>
      </c>
      <c r="N61" s="102" t="str">
        <f>IF(Q61="","",VLOOKUP($Q61,Products!$A:$I,8,FALSE))</f>
        <v/>
      </c>
      <c r="O61" s="102" t="str">
        <f>IF(Q61="","",VLOOKUP($Q61,Products!$A:$I,2,FALSE))</f>
        <v/>
      </c>
      <c r="P61" s="102" t="str">
        <f t="shared" si="0"/>
        <v/>
      </c>
      <c r="Q61" s="16"/>
      <c r="R61" s="102" t="str">
        <f t="shared" si="2"/>
        <v/>
      </c>
      <c r="S61" s="104" t="str">
        <f>IF(Q61="","",VLOOKUP($Q61,Products!$A:$I,4,FALSE))</f>
        <v/>
      </c>
      <c r="T61" s="105"/>
      <c r="U61" s="106" t="str">
        <f t="shared" si="3"/>
        <v/>
      </c>
      <c r="V61" s="115"/>
      <c r="W61" s="105"/>
      <c r="X61" s="108" t="str">
        <f t="shared" si="4"/>
        <v/>
      </c>
      <c r="Y61" s="102" t="str">
        <f>IF(Q61="","",VLOOKUP($Q61,Products!$A:$J,10,FALSE))</f>
        <v/>
      </c>
      <c r="Z61" s="102" t="str">
        <f>IF(H61="","",VLOOKUP($H61,Customers!$C:$H,5,FALSE))</f>
        <v/>
      </c>
      <c r="AA61" s="102" t="str">
        <f>IF(H61="","",VLOOKUP($H61,Customers!$C:$H,4,FALSE))</f>
        <v/>
      </c>
      <c r="AB61" s="102" t="str">
        <f>IF(Q61="","",VLOOKUP($Q61,Products!$A:$I,9,FALSE))</f>
        <v/>
      </c>
      <c r="AC61" s="102"/>
      <c r="AE61" s="80" t="s">
        <v>873</v>
      </c>
      <c r="AF61" s="122" t="e">
        <f t="shared" si="5"/>
        <v>#DIV/0!</v>
      </c>
      <c r="AG61" s="6" t="e">
        <f t="shared" si="6"/>
        <v>#VALUE!</v>
      </c>
    </row>
    <row r="62" spans="1:33" ht="30" customHeight="1" x14ac:dyDescent="0.25">
      <c r="A62" s="99"/>
      <c r="B62" s="100"/>
      <c r="C62" s="102"/>
      <c r="D62" s="13"/>
      <c r="E62" s="101"/>
      <c r="F62" s="102" t="str">
        <f>IF(Q62="","",VLOOKUP($Q62,Products!$A:$I,6,FALSE))</f>
        <v/>
      </c>
      <c r="G62" s="102" t="str">
        <f>IF(H62="","",VLOOKUP($H62,Customers!$C:$E,3,FALSE))</f>
        <v/>
      </c>
      <c r="H62" s="99"/>
      <c r="I62" s="102" t="str">
        <f>IF(H62="","",VLOOKUP($H62,Customers!$C:$H,6,FALSE))</f>
        <v/>
      </c>
      <c r="J62" s="102" t="str">
        <f>IF(Q62="","",VLOOKUP($Q62,Products!$A:$I,3,FALSE))</f>
        <v/>
      </c>
      <c r="K62" s="103"/>
      <c r="L62" s="102" t="str">
        <f t="shared" si="1"/>
        <v/>
      </c>
      <c r="M62" s="102" t="str">
        <f>IF(Q62="","",VLOOKUP($Q62,Products!$A:$I,5,FALSE))</f>
        <v/>
      </c>
      <c r="N62" s="102" t="str">
        <f>IF(Q62="","",VLOOKUP($Q62,Products!$A:$I,8,FALSE))</f>
        <v/>
      </c>
      <c r="O62" s="102" t="str">
        <f>IF(Q62="","",VLOOKUP($Q62,Products!$A:$I,2,FALSE))</f>
        <v/>
      </c>
      <c r="P62" s="102" t="str">
        <f t="shared" si="0"/>
        <v/>
      </c>
      <c r="Q62" s="16"/>
      <c r="R62" s="102" t="str">
        <f t="shared" si="2"/>
        <v/>
      </c>
      <c r="S62" s="104" t="str">
        <f>IF(Q62="","",VLOOKUP($Q62,Products!$A:$I,4,FALSE))</f>
        <v/>
      </c>
      <c r="T62" s="105"/>
      <c r="U62" s="106" t="str">
        <f t="shared" si="3"/>
        <v/>
      </c>
      <c r="V62" s="115"/>
      <c r="W62" s="105"/>
      <c r="X62" s="108" t="str">
        <f t="shared" si="4"/>
        <v/>
      </c>
      <c r="Y62" s="102" t="str">
        <f>IF(Q62="","",VLOOKUP($Q62,Products!$A:$J,10,FALSE))</f>
        <v/>
      </c>
      <c r="Z62" s="102" t="str">
        <f>IF(H62="","",VLOOKUP($H62,Customers!$C:$H,5,FALSE))</f>
        <v/>
      </c>
      <c r="AA62" s="102" t="str">
        <f>IF(H62="","",VLOOKUP($H62,Customers!$C:$H,4,FALSE))</f>
        <v/>
      </c>
      <c r="AB62" s="102" t="str">
        <f>IF(Q62="","",VLOOKUP($Q62,Products!$A:$I,9,FALSE))</f>
        <v/>
      </c>
      <c r="AC62" s="102"/>
      <c r="AE62" s="80" t="s">
        <v>878</v>
      </c>
      <c r="AF62" s="122" t="e">
        <f t="shared" si="5"/>
        <v>#DIV/0!</v>
      </c>
      <c r="AG62" s="6" t="e">
        <f t="shared" si="6"/>
        <v>#VALUE!</v>
      </c>
    </row>
    <row r="63" spans="1:33" ht="30" customHeight="1" x14ac:dyDescent="0.25">
      <c r="A63" s="99"/>
      <c r="B63" s="100"/>
      <c r="C63" s="102"/>
      <c r="D63" s="13"/>
      <c r="E63" s="101"/>
      <c r="F63" s="102" t="str">
        <f>IF(Q63="","",VLOOKUP($Q63,Products!$A:$I,6,FALSE))</f>
        <v/>
      </c>
      <c r="G63" s="102" t="str">
        <f>IF(H63="","",VLOOKUP($H63,Customers!$C:$E,3,FALSE))</f>
        <v/>
      </c>
      <c r="H63" s="99"/>
      <c r="I63" s="102" t="str">
        <f>IF(H63="","",VLOOKUP($H63,Customers!$C:$H,6,FALSE))</f>
        <v/>
      </c>
      <c r="J63" s="102" t="str">
        <f>IF(Q63="","",VLOOKUP($Q63,Products!$A:$I,3,FALSE))</f>
        <v/>
      </c>
      <c r="K63" s="103"/>
      <c r="L63" s="102" t="str">
        <f t="shared" ref="L63:L117" si="7">IF(Q63&lt;&gt;"","Normal Immunoglobulin Human","")</f>
        <v/>
      </c>
      <c r="M63" s="102" t="str">
        <f>IF(Q63="","",VLOOKUP($Q63,Products!$A:$I,5,FALSE))</f>
        <v/>
      </c>
      <c r="N63" s="102" t="str">
        <f>IF(Q63="","",VLOOKUP($Q63,Products!$A:$I,8,FALSE))</f>
        <v/>
      </c>
      <c r="O63" s="102" t="str">
        <f>IF(Q63="","",VLOOKUP($Q63,Products!$A:$I,2,FALSE))</f>
        <v/>
      </c>
      <c r="P63" s="102" t="str">
        <f t="shared" ref="P63:P117" si="8">O63</f>
        <v/>
      </c>
      <c r="Q63" s="16"/>
      <c r="R63" s="102" t="str">
        <f t="shared" ref="R63:R117" si="9">IF(Q63="","","Grams")</f>
        <v/>
      </c>
      <c r="S63" s="104" t="str">
        <f>IF(Q63="","",VLOOKUP($Q63,Products!$A:$I,4,FALSE))</f>
        <v/>
      </c>
      <c r="T63" s="105"/>
      <c r="U63" s="106" t="str">
        <f t="shared" ref="U63:U117" si="10">IF(Q63&lt;&gt;"","N","")</f>
        <v/>
      </c>
      <c r="V63" s="115"/>
      <c r="W63" s="105"/>
      <c r="X63" s="108" t="str">
        <f t="shared" ref="X63:X117" si="11">IF(ISBLANK(K63),"",YEAR(K63)&amp;MONTH(K63))</f>
        <v/>
      </c>
      <c r="Y63" s="102" t="str">
        <f>IF(Q63="","",VLOOKUP($Q63,Products!$A:$J,10,FALSE))</f>
        <v/>
      </c>
      <c r="Z63" s="102" t="str">
        <f>IF(H63="","",VLOOKUP($H63,Customers!$C:$H,5,FALSE))</f>
        <v/>
      </c>
      <c r="AA63" s="102" t="str">
        <f>IF(H63="","",VLOOKUP($H63,Customers!$C:$H,4,FALSE))</f>
        <v/>
      </c>
      <c r="AB63" s="102" t="str">
        <f>IF(Q63="","",VLOOKUP($Q63,Products!$A:$I,9,FALSE))</f>
        <v/>
      </c>
      <c r="AC63" s="102"/>
      <c r="AE63" s="80" t="s">
        <v>878</v>
      </c>
      <c r="AF63" s="122" t="e">
        <f t="shared" si="5"/>
        <v>#DIV/0!</v>
      </c>
      <c r="AG63" s="6" t="e">
        <f t="shared" si="6"/>
        <v>#VALUE!</v>
      </c>
    </row>
    <row r="64" spans="1:33" ht="30" customHeight="1" x14ac:dyDescent="0.25">
      <c r="A64" s="99"/>
      <c r="B64" s="100"/>
      <c r="C64" s="102"/>
      <c r="D64" s="13"/>
      <c r="E64" s="101"/>
      <c r="F64" s="102" t="str">
        <f>IF(Q64="","",VLOOKUP($Q64,Products!$A:$I,6,FALSE))</f>
        <v/>
      </c>
      <c r="G64" s="102" t="str">
        <f>IF(H64="","",VLOOKUP($H64,Customers!$C:$E,3,FALSE))</f>
        <v/>
      </c>
      <c r="H64" s="99"/>
      <c r="I64" s="102" t="str">
        <f>IF(H64="","",VLOOKUP($H64,Customers!$C:$H,6,FALSE))</f>
        <v/>
      </c>
      <c r="J64" s="102" t="str">
        <f>IF(Q64="","",VLOOKUP($Q64,Products!$A:$I,3,FALSE))</f>
        <v/>
      </c>
      <c r="K64" s="103"/>
      <c r="L64" s="102" t="str">
        <f t="shared" si="7"/>
        <v/>
      </c>
      <c r="M64" s="102" t="str">
        <f>IF(Q64="","",VLOOKUP($Q64,Products!$A:$I,5,FALSE))</f>
        <v/>
      </c>
      <c r="N64" s="102" t="str">
        <f>IF(Q64="","",VLOOKUP($Q64,Products!$A:$I,8,FALSE))</f>
        <v/>
      </c>
      <c r="O64" s="102" t="str">
        <f>IF(Q64="","",VLOOKUP($Q64,Products!$A:$I,2,FALSE))</f>
        <v/>
      </c>
      <c r="P64" s="102" t="str">
        <f t="shared" si="8"/>
        <v/>
      </c>
      <c r="Q64" s="16"/>
      <c r="R64" s="102" t="str">
        <f t="shared" si="9"/>
        <v/>
      </c>
      <c r="S64" s="104" t="str">
        <f>IF(Q64="","",VLOOKUP($Q64,Products!$A:$I,4,FALSE))</f>
        <v/>
      </c>
      <c r="T64" s="105"/>
      <c r="U64" s="106" t="str">
        <f t="shared" si="10"/>
        <v/>
      </c>
      <c r="V64" s="115"/>
      <c r="W64" s="105"/>
      <c r="X64" s="108" t="str">
        <f t="shared" si="11"/>
        <v/>
      </c>
      <c r="Y64" s="102" t="str">
        <f>IF(Q64="","",VLOOKUP($Q64,Products!$A:$J,10,FALSE))</f>
        <v/>
      </c>
      <c r="Z64" s="102" t="str">
        <f>IF(H64="","",VLOOKUP($H64,Customers!$C:$H,5,FALSE))</f>
        <v/>
      </c>
      <c r="AA64" s="102" t="str">
        <f>IF(H64="","",VLOOKUP($H64,Customers!$C:$H,4,FALSE))</f>
        <v/>
      </c>
      <c r="AB64" s="102" t="str">
        <f>IF(Q64="","",VLOOKUP($Q64,Products!$A:$I,9,FALSE))</f>
        <v/>
      </c>
      <c r="AC64" s="102"/>
      <c r="AE64" s="80" t="s">
        <v>878</v>
      </c>
      <c r="AF64" s="122" t="e">
        <f t="shared" si="5"/>
        <v>#DIV/0!</v>
      </c>
      <c r="AG64" s="6" t="e">
        <f t="shared" si="6"/>
        <v>#VALUE!</v>
      </c>
    </row>
    <row r="65" spans="1:33" ht="15" customHeight="1" x14ac:dyDescent="0.25">
      <c r="A65" s="99"/>
      <c r="B65" s="100"/>
      <c r="C65" s="102"/>
      <c r="D65" s="13"/>
      <c r="E65" s="101"/>
      <c r="F65" s="102" t="str">
        <f>IF(Q65="","",VLOOKUP($Q65,Products!$A:$I,6,FALSE))</f>
        <v/>
      </c>
      <c r="G65" s="102" t="str">
        <f>IF(H65="","",VLOOKUP($H65,Customers!$C:$E,3,FALSE))</f>
        <v/>
      </c>
      <c r="H65" s="99"/>
      <c r="I65" s="102" t="str">
        <f>IF(H65="","",VLOOKUP($H65,Customers!$C:$H,6,FALSE))</f>
        <v/>
      </c>
      <c r="J65" s="102" t="str">
        <f>IF(Q65="","",VLOOKUP($Q65,Products!$A:$I,3,FALSE))</f>
        <v/>
      </c>
      <c r="K65" s="103"/>
      <c r="L65" s="102" t="str">
        <f t="shared" si="7"/>
        <v/>
      </c>
      <c r="M65" s="102" t="str">
        <f>IF(Q65="","",VLOOKUP($Q65,Products!$A:$I,5,FALSE))</f>
        <v/>
      </c>
      <c r="N65" s="102" t="str">
        <f>IF(Q65="","",VLOOKUP($Q65,Products!$A:$I,8,FALSE))</f>
        <v/>
      </c>
      <c r="O65" s="102" t="str">
        <f>IF(Q65="","",VLOOKUP($Q65,Products!$A:$I,2,FALSE))</f>
        <v/>
      </c>
      <c r="P65" s="102" t="str">
        <f t="shared" si="8"/>
        <v/>
      </c>
      <c r="Q65" s="16"/>
      <c r="R65" s="102" t="str">
        <f t="shared" si="9"/>
        <v/>
      </c>
      <c r="S65" s="104" t="str">
        <f>IF(Q65="","",VLOOKUP($Q65,Products!$A:$I,4,FALSE))</f>
        <v/>
      </c>
      <c r="T65" s="105"/>
      <c r="U65" s="106" t="str">
        <f t="shared" si="10"/>
        <v/>
      </c>
      <c r="V65" s="115"/>
      <c r="W65" s="105"/>
      <c r="X65" s="108" t="str">
        <f t="shared" si="11"/>
        <v/>
      </c>
      <c r="Y65" s="102" t="str">
        <f>IF(Q65="","",VLOOKUP($Q65,Products!$A:$J,10,FALSE))</f>
        <v/>
      </c>
      <c r="Z65" s="102" t="str">
        <f>IF(H65="","",VLOOKUP($H65,Customers!$C:$H,5,FALSE))</f>
        <v/>
      </c>
      <c r="AA65" s="102" t="str">
        <f>IF(H65="","",VLOOKUP($H65,Customers!$C:$H,4,FALSE))</f>
        <v/>
      </c>
      <c r="AB65" s="102" t="str">
        <f>IF(Q65="","",VLOOKUP($Q65,Products!$A:$I,9,FALSE))</f>
        <v/>
      </c>
      <c r="AC65" s="102"/>
      <c r="AE65" s="80" t="s">
        <v>836</v>
      </c>
      <c r="AF65" s="122" t="e">
        <f t="shared" si="5"/>
        <v>#DIV/0!</v>
      </c>
      <c r="AG65" s="6" t="e">
        <f t="shared" si="6"/>
        <v>#VALUE!</v>
      </c>
    </row>
    <row r="66" spans="1:33" ht="15" customHeight="1" x14ac:dyDescent="0.25">
      <c r="A66" s="99"/>
      <c r="B66" s="100"/>
      <c r="C66" s="102"/>
      <c r="D66" s="13"/>
      <c r="E66" s="101"/>
      <c r="F66" s="102" t="str">
        <f>IF(Q66="","",VLOOKUP($Q66,Products!$A:$I,6,FALSE))</f>
        <v/>
      </c>
      <c r="G66" s="102" t="str">
        <f>IF(H66="","",VLOOKUP($H66,Customers!$C:$E,3,FALSE))</f>
        <v/>
      </c>
      <c r="H66" s="99"/>
      <c r="I66" s="102" t="str">
        <f>IF(H66="","",VLOOKUP($H66,Customers!$C:$H,6,FALSE))</f>
        <v/>
      </c>
      <c r="J66" s="102" t="str">
        <f>IF(Q66="","",VLOOKUP($Q66,Products!$A:$I,3,FALSE))</f>
        <v/>
      </c>
      <c r="K66" s="103"/>
      <c r="L66" s="102" t="str">
        <f t="shared" si="7"/>
        <v/>
      </c>
      <c r="M66" s="102" t="str">
        <f>IF(Q66="","",VLOOKUP($Q66,Products!$A:$I,5,FALSE))</f>
        <v/>
      </c>
      <c r="N66" s="102" t="str">
        <f>IF(Q66="","",VLOOKUP($Q66,Products!$A:$I,8,FALSE))</f>
        <v/>
      </c>
      <c r="O66" s="102" t="str">
        <f>IF(Q66="","",VLOOKUP($Q66,Products!$A:$I,2,FALSE))</f>
        <v/>
      </c>
      <c r="P66" s="102" t="str">
        <f t="shared" si="8"/>
        <v/>
      </c>
      <c r="Q66" s="16"/>
      <c r="R66" s="102" t="str">
        <f t="shared" si="9"/>
        <v/>
      </c>
      <c r="S66" s="104" t="str">
        <f>IF(Q66="","",VLOOKUP($Q66,Products!$A:$I,4,FALSE))</f>
        <v/>
      </c>
      <c r="T66" s="105"/>
      <c r="U66" s="106" t="str">
        <f t="shared" si="10"/>
        <v/>
      </c>
      <c r="V66" s="115"/>
      <c r="W66" s="105"/>
      <c r="X66" s="108" t="str">
        <f t="shared" si="11"/>
        <v/>
      </c>
      <c r="Y66" s="102" t="str">
        <f>IF(Q66="","",VLOOKUP($Q66,Products!$A:$J,10,FALSE))</f>
        <v/>
      </c>
      <c r="Z66" s="102" t="str">
        <f>IF(H66="","",VLOOKUP($H66,Customers!$C:$H,5,FALSE))</f>
        <v/>
      </c>
      <c r="AA66" s="102" t="str">
        <f>IF(H66="","",VLOOKUP($H66,Customers!$C:$H,4,FALSE))</f>
        <v/>
      </c>
      <c r="AB66" s="102" t="str">
        <f>IF(Q66="","",VLOOKUP($Q66,Products!$A:$I,9,FALSE))</f>
        <v/>
      </c>
      <c r="AC66" s="102"/>
      <c r="AE66" s="80" t="s">
        <v>836</v>
      </c>
      <c r="AF66" s="122" t="e">
        <f t="shared" si="5"/>
        <v>#DIV/0!</v>
      </c>
      <c r="AG66" s="6" t="e">
        <f t="shared" si="6"/>
        <v>#VALUE!</v>
      </c>
    </row>
    <row r="67" spans="1:33" ht="30" customHeight="1" x14ac:dyDescent="0.25">
      <c r="A67" s="99"/>
      <c r="B67" s="100"/>
      <c r="C67" s="102"/>
      <c r="D67" s="13"/>
      <c r="E67" s="101"/>
      <c r="F67" s="102" t="str">
        <f>IF(Q67="","",VLOOKUP($Q67,Products!$A:$I,6,FALSE))</f>
        <v/>
      </c>
      <c r="G67" s="102" t="str">
        <f>IF(H67="","",VLOOKUP($H67,Customers!$C:$E,3,FALSE))</f>
        <v/>
      </c>
      <c r="H67" s="99"/>
      <c r="I67" s="102" t="str">
        <f>IF(H67="","",VLOOKUP($H67,Customers!$C:$H,6,FALSE))</f>
        <v/>
      </c>
      <c r="J67" s="102" t="str">
        <f>IF(Q67="","",VLOOKUP($Q67,Products!$A:$I,3,FALSE))</f>
        <v/>
      </c>
      <c r="K67" s="103"/>
      <c r="L67" s="102" t="str">
        <f t="shared" si="7"/>
        <v/>
      </c>
      <c r="M67" s="102" t="str">
        <f>IF(Q67="","",VLOOKUP($Q67,Products!$A:$I,5,FALSE))</f>
        <v/>
      </c>
      <c r="N67" s="102" t="str">
        <f>IF(Q67="","",VLOOKUP($Q67,Products!$A:$I,8,FALSE))</f>
        <v/>
      </c>
      <c r="O67" s="102" t="str">
        <f>IF(Q67="","",VLOOKUP($Q67,Products!$A:$I,2,FALSE))</f>
        <v/>
      </c>
      <c r="P67" s="102" t="str">
        <f t="shared" si="8"/>
        <v/>
      </c>
      <c r="Q67" s="16"/>
      <c r="R67" s="102" t="str">
        <f t="shared" si="9"/>
        <v/>
      </c>
      <c r="S67" s="104" t="str">
        <f>IF(Q67="","",VLOOKUP($Q67,Products!$A:$I,4,FALSE))</f>
        <v/>
      </c>
      <c r="T67" s="105"/>
      <c r="U67" s="106" t="str">
        <f t="shared" si="10"/>
        <v/>
      </c>
      <c r="V67" s="115"/>
      <c r="W67" s="105"/>
      <c r="X67" s="108" t="str">
        <f t="shared" si="11"/>
        <v/>
      </c>
      <c r="Y67" s="102" t="str">
        <f>IF(Q67="","",VLOOKUP($Q67,Products!$A:$J,10,FALSE))</f>
        <v/>
      </c>
      <c r="Z67" s="102" t="str">
        <f>IF(H67="","",VLOOKUP($H67,Customers!$C:$H,5,FALSE))</f>
        <v/>
      </c>
      <c r="AA67" s="102" t="str">
        <f>IF(H67="","",VLOOKUP($H67,Customers!$C:$H,4,FALSE))</f>
        <v/>
      </c>
      <c r="AB67" s="102" t="str">
        <f>IF(Q67="","",VLOOKUP($Q67,Products!$A:$I,9,FALSE))</f>
        <v/>
      </c>
      <c r="AC67" s="102"/>
      <c r="AE67" s="80" t="s">
        <v>883</v>
      </c>
      <c r="AF67" s="122" t="e">
        <f t="shared" si="5"/>
        <v>#DIV/0!</v>
      </c>
      <c r="AG67" s="6" t="e">
        <f t="shared" si="6"/>
        <v>#VALUE!</v>
      </c>
    </row>
    <row r="68" spans="1:33" ht="30" customHeight="1" x14ac:dyDescent="0.25">
      <c r="A68" s="99"/>
      <c r="B68" s="100"/>
      <c r="C68" s="102"/>
      <c r="D68" s="13"/>
      <c r="E68" s="101"/>
      <c r="F68" s="102" t="str">
        <f>IF(Q68="","",VLOOKUP($Q68,Products!$A:$I,6,FALSE))</f>
        <v/>
      </c>
      <c r="G68" s="102" t="str">
        <f>IF(H68="","",VLOOKUP($H68,Customers!$C:$E,3,FALSE))</f>
        <v/>
      </c>
      <c r="H68" s="99"/>
      <c r="I68" s="102" t="str">
        <f>IF(H68="","",VLOOKUP($H68,Customers!$C:$H,6,FALSE))</f>
        <v/>
      </c>
      <c r="J68" s="102" t="str">
        <f>IF(Q68="","",VLOOKUP($Q68,Products!$A:$I,3,FALSE))</f>
        <v/>
      </c>
      <c r="K68" s="103"/>
      <c r="L68" s="102" t="str">
        <f t="shared" si="7"/>
        <v/>
      </c>
      <c r="M68" s="102" t="str">
        <f>IF(Q68="","",VLOOKUP($Q68,Products!$A:$I,5,FALSE))</f>
        <v/>
      </c>
      <c r="N68" s="102" t="str">
        <f>IF(Q68="","",VLOOKUP($Q68,Products!$A:$I,8,FALSE))</f>
        <v/>
      </c>
      <c r="O68" s="102" t="str">
        <f>IF(Q68="","",VLOOKUP($Q68,Products!$A:$I,2,FALSE))</f>
        <v/>
      </c>
      <c r="P68" s="102" t="str">
        <f t="shared" si="8"/>
        <v/>
      </c>
      <c r="Q68" s="16"/>
      <c r="R68" s="102" t="str">
        <f t="shared" si="9"/>
        <v/>
      </c>
      <c r="S68" s="104" t="str">
        <f>IF(Q68="","",VLOOKUP($Q68,Products!$A:$I,4,FALSE))</f>
        <v/>
      </c>
      <c r="T68" s="105"/>
      <c r="U68" s="106" t="str">
        <f t="shared" si="10"/>
        <v/>
      </c>
      <c r="V68" s="115"/>
      <c r="W68" s="105"/>
      <c r="X68" s="108" t="str">
        <f t="shared" si="11"/>
        <v/>
      </c>
      <c r="Y68" s="102" t="str">
        <f>IF(Q68="","",VLOOKUP($Q68,Products!$A:$J,10,FALSE))</f>
        <v/>
      </c>
      <c r="Z68" s="102" t="str">
        <f>IF(H68="","",VLOOKUP($H68,Customers!$C:$H,5,FALSE))</f>
        <v/>
      </c>
      <c r="AA68" s="102" t="str">
        <f>IF(H68="","",VLOOKUP($H68,Customers!$C:$H,4,FALSE))</f>
        <v/>
      </c>
      <c r="AB68" s="102" t="str">
        <f>IF(Q68="","",VLOOKUP($Q68,Products!$A:$I,9,FALSE))</f>
        <v/>
      </c>
      <c r="AC68" s="102"/>
      <c r="AE68" s="80" t="s">
        <v>599</v>
      </c>
      <c r="AF68" s="122" t="e">
        <f t="shared" ref="AF68:AF122" si="12">W68/D68</f>
        <v>#DIV/0!</v>
      </c>
      <c r="AG68" s="6" t="e">
        <f t="shared" ref="AG68:AG122" si="13">V68-(D68/Y68)</f>
        <v>#VALUE!</v>
      </c>
    </row>
    <row r="69" spans="1:33" ht="15" customHeight="1" x14ac:dyDescent="0.25">
      <c r="A69" s="99"/>
      <c r="B69" s="100"/>
      <c r="C69" s="102"/>
      <c r="D69" s="13"/>
      <c r="E69" s="101"/>
      <c r="F69" s="102" t="str">
        <f>IF(Q69="","",VLOOKUP($Q69,Products!$A:$I,6,FALSE))</f>
        <v/>
      </c>
      <c r="G69" s="102" t="str">
        <f>IF(H69="","",VLOOKUP($H69,Customers!$C:$E,3,FALSE))</f>
        <v/>
      </c>
      <c r="H69" s="99"/>
      <c r="I69" s="102" t="str">
        <f>IF(H69="","",VLOOKUP($H69,Customers!$C:$H,6,FALSE))</f>
        <v/>
      </c>
      <c r="J69" s="102" t="str">
        <f>IF(Q69="","",VLOOKUP($Q69,Products!$A:$I,3,FALSE))</f>
        <v/>
      </c>
      <c r="K69" s="103"/>
      <c r="L69" s="102" t="str">
        <f t="shared" si="7"/>
        <v/>
      </c>
      <c r="M69" s="102" t="str">
        <f>IF(Q69="","",VLOOKUP($Q69,Products!$A:$I,5,FALSE))</f>
        <v/>
      </c>
      <c r="N69" s="102" t="str">
        <f>IF(Q69="","",VLOOKUP($Q69,Products!$A:$I,8,FALSE))</f>
        <v/>
      </c>
      <c r="O69" s="102" t="str">
        <f>IF(Q69="","",VLOOKUP($Q69,Products!$A:$I,2,FALSE))</f>
        <v/>
      </c>
      <c r="P69" s="102" t="str">
        <f t="shared" si="8"/>
        <v/>
      </c>
      <c r="Q69" s="16"/>
      <c r="R69" s="102" t="str">
        <f t="shared" si="9"/>
        <v/>
      </c>
      <c r="S69" s="104" t="str">
        <f>IF(Q69="","",VLOOKUP($Q69,Products!$A:$I,4,FALSE))</f>
        <v/>
      </c>
      <c r="T69" s="105"/>
      <c r="U69" s="106" t="str">
        <f t="shared" si="10"/>
        <v/>
      </c>
      <c r="V69" s="115"/>
      <c r="W69" s="105"/>
      <c r="X69" s="108" t="str">
        <f t="shared" si="11"/>
        <v/>
      </c>
      <c r="Y69" s="102" t="str">
        <f>IF(Q69="","",VLOOKUP($Q69,Products!$A:$J,10,FALSE))</f>
        <v/>
      </c>
      <c r="Z69" s="102" t="str">
        <f>IF(H69="","",VLOOKUP($H69,Customers!$C:$H,5,FALSE))</f>
        <v/>
      </c>
      <c r="AA69" s="102" t="str">
        <f>IF(H69="","",VLOOKUP($H69,Customers!$C:$H,4,FALSE))</f>
        <v/>
      </c>
      <c r="AB69" s="102" t="str">
        <f>IF(Q69="","",VLOOKUP($Q69,Products!$A:$I,9,FALSE))</f>
        <v/>
      </c>
      <c r="AC69" s="102"/>
      <c r="AE69" s="80" t="s">
        <v>908</v>
      </c>
      <c r="AF69" s="122" t="e">
        <f t="shared" si="12"/>
        <v>#DIV/0!</v>
      </c>
      <c r="AG69" s="6" t="e">
        <f t="shared" si="13"/>
        <v>#VALUE!</v>
      </c>
    </row>
    <row r="70" spans="1:33" ht="15" customHeight="1" x14ac:dyDescent="0.25">
      <c r="A70" s="99"/>
      <c r="B70" s="100"/>
      <c r="C70" s="102"/>
      <c r="D70" s="13"/>
      <c r="E70" s="101"/>
      <c r="F70" s="102" t="str">
        <f>IF(Q70="","",VLOOKUP($Q70,Products!$A:$I,6,FALSE))</f>
        <v/>
      </c>
      <c r="G70" s="102" t="str">
        <f>IF(H70="","",VLOOKUP($H70,Customers!$C:$E,3,FALSE))</f>
        <v/>
      </c>
      <c r="H70" s="99"/>
      <c r="I70" s="102" t="str">
        <f>IF(H70="","",VLOOKUP($H70,Customers!$C:$H,6,FALSE))</f>
        <v/>
      </c>
      <c r="J70" s="102" t="str">
        <f>IF(Q70="","",VLOOKUP($Q70,Products!$A:$I,3,FALSE))</f>
        <v/>
      </c>
      <c r="K70" s="103"/>
      <c r="L70" s="102" t="str">
        <f t="shared" si="7"/>
        <v/>
      </c>
      <c r="M70" s="102" t="str">
        <f>IF(Q70="","",VLOOKUP($Q70,Products!$A:$I,5,FALSE))</f>
        <v/>
      </c>
      <c r="N70" s="102" t="str">
        <f>IF(Q70="","",VLOOKUP($Q70,Products!$A:$I,8,FALSE))</f>
        <v/>
      </c>
      <c r="O70" s="102" t="str">
        <f>IF(Q70="","",VLOOKUP($Q70,Products!$A:$I,2,FALSE))</f>
        <v/>
      </c>
      <c r="P70" s="102" t="str">
        <f t="shared" si="8"/>
        <v/>
      </c>
      <c r="Q70" s="16"/>
      <c r="R70" s="102" t="str">
        <f t="shared" si="9"/>
        <v/>
      </c>
      <c r="S70" s="104" t="str">
        <f>IF(Q70="","",VLOOKUP($Q70,Products!$A:$I,4,FALSE))</f>
        <v/>
      </c>
      <c r="T70" s="105"/>
      <c r="U70" s="106" t="str">
        <f t="shared" si="10"/>
        <v/>
      </c>
      <c r="V70" s="115"/>
      <c r="W70" s="105"/>
      <c r="X70" s="108" t="str">
        <f t="shared" si="11"/>
        <v/>
      </c>
      <c r="Y70" s="102" t="str">
        <f>IF(Q70="","",VLOOKUP($Q70,Products!$A:$J,10,FALSE))</f>
        <v/>
      </c>
      <c r="Z70" s="102" t="str">
        <f>IF(H70="","",VLOOKUP($H70,Customers!$C:$H,5,FALSE))</f>
        <v/>
      </c>
      <c r="AA70" s="102" t="str">
        <f>IF(H70="","",VLOOKUP($H70,Customers!$C:$H,4,FALSE))</f>
        <v/>
      </c>
      <c r="AB70" s="102" t="str">
        <f>IF(Q70="","",VLOOKUP($Q70,Products!$A:$I,9,FALSE))</f>
        <v/>
      </c>
      <c r="AC70" s="102"/>
      <c r="AE70" s="80" t="s">
        <v>916</v>
      </c>
      <c r="AF70" s="122" t="e">
        <f t="shared" si="12"/>
        <v>#DIV/0!</v>
      </c>
      <c r="AG70" s="6" t="e">
        <f t="shared" si="13"/>
        <v>#VALUE!</v>
      </c>
    </row>
    <row r="71" spans="1:33" ht="30" customHeight="1" x14ac:dyDescent="0.25">
      <c r="A71" s="99"/>
      <c r="B71" s="100"/>
      <c r="C71" s="102"/>
      <c r="D71" s="13"/>
      <c r="E71" s="101"/>
      <c r="F71" s="102" t="str">
        <f>IF(Q71="","",VLOOKUP($Q71,Products!$A:$I,6,FALSE))</f>
        <v/>
      </c>
      <c r="G71" s="102" t="str">
        <f>IF(H71="","",VLOOKUP($H71,Customers!$C:$E,3,FALSE))</f>
        <v/>
      </c>
      <c r="H71" s="99"/>
      <c r="I71" s="102" t="str">
        <f>IF(H71="","",VLOOKUP($H71,Customers!$C:$H,6,FALSE))</f>
        <v/>
      </c>
      <c r="J71" s="102" t="str">
        <f>IF(Q71="","",VLOOKUP($Q71,Products!$A:$I,3,FALSE))</f>
        <v/>
      </c>
      <c r="K71" s="103"/>
      <c r="L71" s="102" t="str">
        <f t="shared" si="7"/>
        <v/>
      </c>
      <c r="M71" s="102" t="str">
        <f>IF(Q71="","",VLOOKUP($Q71,Products!$A:$I,5,FALSE))</f>
        <v/>
      </c>
      <c r="N71" s="102" t="str">
        <f>IF(Q71="","",VLOOKUP($Q71,Products!$A:$I,8,FALSE))</f>
        <v/>
      </c>
      <c r="O71" s="102" t="str">
        <f>IF(Q71="","",VLOOKUP($Q71,Products!$A:$I,2,FALSE))</f>
        <v/>
      </c>
      <c r="P71" s="102" t="str">
        <f t="shared" si="8"/>
        <v/>
      </c>
      <c r="Q71" s="16"/>
      <c r="R71" s="102" t="str">
        <f t="shared" si="9"/>
        <v/>
      </c>
      <c r="S71" s="104" t="str">
        <f>IF(Q71="","",VLOOKUP($Q71,Products!$A:$I,4,FALSE))</f>
        <v/>
      </c>
      <c r="T71" s="105"/>
      <c r="U71" s="106" t="str">
        <f t="shared" si="10"/>
        <v/>
      </c>
      <c r="V71" s="115"/>
      <c r="W71" s="105"/>
      <c r="X71" s="108" t="str">
        <f t="shared" si="11"/>
        <v/>
      </c>
      <c r="Y71" s="102" t="str">
        <f>IF(Q71="","",VLOOKUP($Q71,Products!$A:$J,10,FALSE))</f>
        <v/>
      </c>
      <c r="Z71" s="102" t="str">
        <f>IF(H71="","",VLOOKUP($H71,Customers!$C:$H,5,FALSE))</f>
        <v/>
      </c>
      <c r="AA71" s="102" t="str">
        <f>IF(H71="","",VLOOKUP($H71,Customers!$C:$H,4,FALSE))</f>
        <v/>
      </c>
      <c r="AB71" s="102" t="str">
        <f>IF(Q71="","",VLOOKUP($Q71,Products!$A:$I,9,FALSE))</f>
        <v/>
      </c>
      <c r="AC71" s="102"/>
      <c r="AE71" s="80" t="s">
        <v>920</v>
      </c>
      <c r="AF71" s="122" t="e">
        <f t="shared" si="12"/>
        <v>#DIV/0!</v>
      </c>
      <c r="AG71" s="6" t="e">
        <f t="shared" si="13"/>
        <v>#VALUE!</v>
      </c>
    </row>
    <row r="72" spans="1:33" ht="30" customHeight="1" x14ac:dyDescent="0.25">
      <c r="A72" s="99"/>
      <c r="B72" s="100"/>
      <c r="C72" s="102"/>
      <c r="D72" s="13"/>
      <c r="E72" s="101"/>
      <c r="F72" s="102" t="str">
        <f>IF(Q72="","",VLOOKUP($Q72,Products!$A:$I,6,FALSE))</f>
        <v/>
      </c>
      <c r="G72" s="102" t="str">
        <f>IF(H72="","",VLOOKUP($H72,Customers!$C:$E,3,FALSE))</f>
        <v/>
      </c>
      <c r="H72" s="99"/>
      <c r="I72" s="102" t="str">
        <f>IF(H72="","",VLOOKUP($H72,Customers!$C:$H,6,FALSE))</f>
        <v/>
      </c>
      <c r="J72" s="102" t="str">
        <f>IF(Q72="","",VLOOKUP($Q72,Products!$A:$I,3,FALSE))</f>
        <v/>
      </c>
      <c r="K72" s="103"/>
      <c r="L72" s="102" t="str">
        <f t="shared" si="7"/>
        <v/>
      </c>
      <c r="M72" s="102" t="str">
        <f>IF(Q72="","",VLOOKUP($Q72,Products!$A:$I,5,FALSE))</f>
        <v/>
      </c>
      <c r="N72" s="102" t="str">
        <f>IF(Q72="","",VLOOKUP($Q72,Products!$A:$I,8,FALSE))</f>
        <v/>
      </c>
      <c r="O72" s="102" t="str">
        <f>IF(Q72="","",VLOOKUP($Q72,Products!$A:$I,2,FALSE))</f>
        <v/>
      </c>
      <c r="P72" s="102" t="str">
        <f t="shared" si="8"/>
        <v/>
      </c>
      <c r="Q72" s="16"/>
      <c r="R72" s="102" t="str">
        <f t="shared" si="9"/>
        <v/>
      </c>
      <c r="S72" s="104" t="str">
        <f>IF(Q72="","",VLOOKUP($Q72,Products!$A:$I,4,FALSE))</f>
        <v/>
      </c>
      <c r="T72" s="105"/>
      <c r="U72" s="106" t="str">
        <f t="shared" si="10"/>
        <v/>
      </c>
      <c r="V72" s="115"/>
      <c r="W72" s="105"/>
      <c r="X72" s="108" t="str">
        <f t="shared" si="11"/>
        <v/>
      </c>
      <c r="Y72" s="102" t="str">
        <f>IF(Q72="","",VLOOKUP($Q72,Products!$A:$J,10,FALSE))</f>
        <v/>
      </c>
      <c r="Z72" s="102" t="str">
        <f>IF(H72="","",VLOOKUP($H72,Customers!$C:$H,5,FALSE))</f>
        <v/>
      </c>
      <c r="AA72" s="102" t="str">
        <f>IF(H72="","",VLOOKUP($H72,Customers!$C:$H,4,FALSE))</f>
        <v/>
      </c>
      <c r="AB72" s="102" t="str">
        <f>IF(Q72="","",VLOOKUP($Q72,Products!$A:$I,9,FALSE))</f>
        <v/>
      </c>
      <c r="AC72" s="102"/>
      <c r="AE72" s="80" t="s">
        <v>920</v>
      </c>
      <c r="AF72" s="122" t="e">
        <f t="shared" si="12"/>
        <v>#DIV/0!</v>
      </c>
      <c r="AG72" s="6" t="e">
        <f t="shared" si="13"/>
        <v>#VALUE!</v>
      </c>
    </row>
    <row r="73" spans="1:33" ht="15" customHeight="1" x14ac:dyDescent="0.25">
      <c r="A73" s="99"/>
      <c r="B73" s="100"/>
      <c r="C73" s="102"/>
      <c r="D73" s="13"/>
      <c r="E73" s="101"/>
      <c r="F73" s="102" t="str">
        <f>IF(Q73="","",VLOOKUP($Q73,Products!$A:$I,6,FALSE))</f>
        <v/>
      </c>
      <c r="G73" s="102" t="str">
        <f>IF(H73="","",VLOOKUP($H73,Customers!$C:$E,3,FALSE))</f>
        <v/>
      </c>
      <c r="H73" s="99"/>
      <c r="I73" s="102" t="str">
        <f>IF(H73="","",VLOOKUP($H73,Customers!$C:$H,6,FALSE))</f>
        <v/>
      </c>
      <c r="J73" s="102" t="str">
        <f>IF(Q73="","",VLOOKUP($Q73,Products!$A:$I,3,FALSE))</f>
        <v/>
      </c>
      <c r="K73" s="103"/>
      <c r="L73" s="102" t="str">
        <f t="shared" si="7"/>
        <v/>
      </c>
      <c r="M73" s="102" t="str">
        <f>IF(Q73="","",VLOOKUP($Q73,Products!$A:$I,5,FALSE))</f>
        <v/>
      </c>
      <c r="N73" s="102" t="str">
        <f>IF(Q73="","",VLOOKUP($Q73,Products!$A:$I,8,FALSE))</f>
        <v/>
      </c>
      <c r="O73" s="102" t="str">
        <f>IF(Q73="","",VLOOKUP($Q73,Products!$A:$I,2,FALSE))</f>
        <v/>
      </c>
      <c r="P73" s="102" t="str">
        <f t="shared" si="8"/>
        <v/>
      </c>
      <c r="Q73" s="16"/>
      <c r="R73" s="102" t="str">
        <f t="shared" si="9"/>
        <v/>
      </c>
      <c r="S73" s="104" t="str">
        <f>IF(Q73="","",VLOOKUP($Q73,Products!$A:$I,4,FALSE))</f>
        <v/>
      </c>
      <c r="T73" s="105"/>
      <c r="U73" s="106" t="str">
        <f t="shared" si="10"/>
        <v/>
      </c>
      <c r="V73" s="115"/>
      <c r="W73" s="105"/>
      <c r="X73" s="108" t="str">
        <f t="shared" si="11"/>
        <v/>
      </c>
      <c r="Y73" s="102" t="str">
        <f>IF(Q73="","",VLOOKUP($Q73,Products!$A:$J,10,FALSE))</f>
        <v/>
      </c>
      <c r="Z73" s="102" t="str">
        <f>IF(H73="","",VLOOKUP($H73,Customers!$C:$H,5,FALSE))</f>
        <v/>
      </c>
      <c r="AA73" s="102" t="str">
        <f>IF(H73="","",VLOOKUP($H73,Customers!$C:$H,4,FALSE))</f>
        <v/>
      </c>
      <c r="AB73" s="102" t="str">
        <f>IF(Q73="","",VLOOKUP($Q73,Products!$A:$I,9,FALSE))</f>
        <v/>
      </c>
      <c r="AC73" s="102"/>
      <c r="AE73" s="80" t="s">
        <v>922</v>
      </c>
      <c r="AF73" s="122" t="e">
        <f t="shared" si="12"/>
        <v>#DIV/0!</v>
      </c>
      <c r="AG73" s="6" t="e">
        <f t="shared" si="13"/>
        <v>#VALUE!</v>
      </c>
    </row>
    <row r="74" spans="1:33" ht="30" customHeight="1" x14ac:dyDescent="0.25">
      <c r="A74" s="99"/>
      <c r="B74" s="100"/>
      <c r="C74" s="102"/>
      <c r="D74" s="13"/>
      <c r="E74" s="101"/>
      <c r="F74" s="102" t="str">
        <f>IF(Q74="","",VLOOKUP($Q74,Products!$A:$I,6,FALSE))</f>
        <v/>
      </c>
      <c r="G74" s="102" t="str">
        <f>IF(H74="","",VLOOKUP($H74,Customers!$C:$E,3,FALSE))</f>
        <v/>
      </c>
      <c r="H74" s="99"/>
      <c r="I74" s="102" t="str">
        <f>IF(H74="","",VLOOKUP($H74,Customers!$C:$H,6,FALSE))</f>
        <v/>
      </c>
      <c r="J74" s="102" t="str">
        <f>IF(Q74="","",VLOOKUP($Q74,Products!$A:$I,3,FALSE))</f>
        <v/>
      </c>
      <c r="K74" s="103"/>
      <c r="L74" s="102" t="str">
        <f t="shared" si="7"/>
        <v/>
      </c>
      <c r="M74" s="102" t="str">
        <f>IF(Q74="","",VLOOKUP($Q74,Products!$A:$I,5,FALSE))</f>
        <v/>
      </c>
      <c r="N74" s="102" t="str">
        <f>IF(Q74="","",VLOOKUP($Q74,Products!$A:$I,8,FALSE))</f>
        <v/>
      </c>
      <c r="O74" s="102" t="str">
        <f>IF(Q74="","",VLOOKUP($Q74,Products!$A:$I,2,FALSE))</f>
        <v/>
      </c>
      <c r="P74" s="102" t="str">
        <f t="shared" si="8"/>
        <v/>
      </c>
      <c r="Q74" s="16"/>
      <c r="R74" s="102" t="str">
        <f t="shared" si="9"/>
        <v/>
      </c>
      <c r="S74" s="104" t="str">
        <f>IF(Q74="","",VLOOKUP($Q74,Products!$A:$I,4,FALSE))</f>
        <v/>
      </c>
      <c r="T74" s="105"/>
      <c r="U74" s="106" t="str">
        <f t="shared" si="10"/>
        <v/>
      </c>
      <c r="V74" s="115"/>
      <c r="W74" s="105"/>
      <c r="X74" s="108" t="str">
        <f t="shared" si="11"/>
        <v/>
      </c>
      <c r="Y74" s="102" t="str">
        <f>IF(Q74="","",VLOOKUP($Q74,Products!$A:$J,10,FALSE))</f>
        <v/>
      </c>
      <c r="Z74" s="102" t="str">
        <f>IF(H74="","",VLOOKUP($H74,Customers!$C:$H,5,FALSE))</f>
        <v/>
      </c>
      <c r="AA74" s="102" t="str">
        <f>IF(H74="","",VLOOKUP($H74,Customers!$C:$H,4,FALSE))</f>
        <v/>
      </c>
      <c r="AB74" s="102" t="str">
        <f>IF(Q74="","",VLOOKUP($Q74,Products!$A:$I,9,FALSE))</f>
        <v/>
      </c>
      <c r="AC74" s="102"/>
      <c r="AE74" s="80" t="s">
        <v>924</v>
      </c>
      <c r="AF74" s="122" t="e">
        <f t="shared" si="12"/>
        <v>#DIV/0!</v>
      </c>
      <c r="AG74" s="6" t="e">
        <f t="shared" si="13"/>
        <v>#VALUE!</v>
      </c>
    </row>
    <row r="75" spans="1:33" ht="30" customHeight="1" x14ac:dyDescent="0.25">
      <c r="A75" s="99"/>
      <c r="B75" s="100"/>
      <c r="C75" s="102"/>
      <c r="D75" s="13"/>
      <c r="E75" s="101"/>
      <c r="F75" s="102" t="str">
        <f>IF(Q75="","",VLOOKUP($Q75,Products!$A:$I,6,FALSE))</f>
        <v/>
      </c>
      <c r="G75" s="102" t="str">
        <f>IF(H75="","",VLOOKUP($H75,Customers!$C:$E,3,FALSE))</f>
        <v/>
      </c>
      <c r="H75" s="99"/>
      <c r="I75" s="102" t="str">
        <f>IF(H75="","",VLOOKUP($H75,Customers!$C:$H,6,FALSE))</f>
        <v/>
      </c>
      <c r="J75" s="102" t="str">
        <f>IF(Q75="","",VLOOKUP($Q75,Products!$A:$I,3,FALSE))</f>
        <v/>
      </c>
      <c r="K75" s="103"/>
      <c r="L75" s="102" t="str">
        <f t="shared" si="7"/>
        <v/>
      </c>
      <c r="M75" s="102" t="str">
        <f>IF(Q75="","",VLOOKUP($Q75,Products!$A:$I,5,FALSE))</f>
        <v/>
      </c>
      <c r="N75" s="102" t="str">
        <f>IF(Q75="","",VLOOKUP($Q75,Products!$A:$I,8,FALSE))</f>
        <v/>
      </c>
      <c r="O75" s="102" t="str">
        <f>IF(Q75="","",VLOOKUP($Q75,Products!$A:$I,2,FALSE))</f>
        <v/>
      </c>
      <c r="P75" s="102" t="str">
        <f t="shared" si="8"/>
        <v/>
      </c>
      <c r="Q75" s="16"/>
      <c r="R75" s="102" t="str">
        <f t="shared" si="9"/>
        <v/>
      </c>
      <c r="S75" s="104" t="str">
        <f>IF(Q75="","",VLOOKUP($Q75,Products!$A:$I,4,FALSE))</f>
        <v/>
      </c>
      <c r="T75" s="105"/>
      <c r="U75" s="106" t="str">
        <f t="shared" si="10"/>
        <v/>
      </c>
      <c r="V75" s="115"/>
      <c r="W75" s="105"/>
      <c r="X75" s="108" t="str">
        <f t="shared" si="11"/>
        <v/>
      </c>
      <c r="Y75" s="102" t="str">
        <f>IF(Q75="","",VLOOKUP($Q75,Products!$A:$J,10,FALSE))</f>
        <v/>
      </c>
      <c r="Z75" s="102" t="str">
        <f>IF(H75="","",VLOOKUP($H75,Customers!$C:$H,5,FALSE))</f>
        <v/>
      </c>
      <c r="AA75" s="102" t="str">
        <f>IF(H75="","",VLOOKUP($H75,Customers!$C:$H,4,FALSE))</f>
        <v/>
      </c>
      <c r="AB75" s="102" t="str">
        <f>IF(Q75="","",VLOOKUP($Q75,Products!$A:$I,9,FALSE))</f>
        <v/>
      </c>
      <c r="AC75" s="102"/>
      <c r="AE75" s="80" t="s">
        <v>924</v>
      </c>
      <c r="AF75" s="122" t="e">
        <f t="shared" si="12"/>
        <v>#DIV/0!</v>
      </c>
      <c r="AG75" s="6" t="e">
        <f t="shared" si="13"/>
        <v>#VALUE!</v>
      </c>
    </row>
    <row r="76" spans="1:33" ht="30" customHeight="1" x14ac:dyDescent="0.25">
      <c r="A76" s="99"/>
      <c r="B76" s="100"/>
      <c r="C76" s="102"/>
      <c r="D76" s="13"/>
      <c r="E76" s="101"/>
      <c r="F76" s="102" t="str">
        <f>IF(Q76="","",VLOOKUP($Q76,Products!$A:$I,6,FALSE))</f>
        <v/>
      </c>
      <c r="G76" s="102" t="str">
        <f>IF(H76="","",VLOOKUP($H76,Customers!$C:$E,3,FALSE))</f>
        <v/>
      </c>
      <c r="H76" s="99"/>
      <c r="I76" s="102" t="str">
        <f>IF(H76="","",VLOOKUP($H76,Customers!$C:$H,6,FALSE))</f>
        <v/>
      </c>
      <c r="J76" s="102" t="str">
        <f>IF(Q76="","",VLOOKUP($Q76,Products!$A:$I,3,FALSE))</f>
        <v/>
      </c>
      <c r="K76" s="103"/>
      <c r="L76" s="102" t="str">
        <f t="shared" si="7"/>
        <v/>
      </c>
      <c r="M76" s="102" t="str">
        <f>IF(Q76="","",VLOOKUP($Q76,Products!$A:$I,5,FALSE))</f>
        <v/>
      </c>
      <c r="N76" s="102" t="str">
        <f>IF(Q76="","",VLOOKUP($Q76,Products!$A:$I,8,FALSE))</f>
        <v/>
      </c>
      <c r="O76" s="102" t="str">
        <f>IF(Q76="","",VLOOKUP($Q76,Products!$A:$I,2,FALSE))</f>
        <v/>
      </c>
      <c r="P76" s="102" t="str">
        <f t="shared" si="8"/>
        <v/>
      </c>
      <c r="Q76" s="16"/>
      <c r="R76" s="102" t="str">
        <f t="shared" si="9"/>
        <v/>
      </c>
      <c r="S76" s="104" t="str">
        <f>IF(Q76="","",VLOOKUP($Q76,Products!$A:$I,4,FALSE))</f>
        <v/>
      </c>
      <c r="T76" s="105"/>
      <c r="U76" s="106" t="str">
        <f t="shared" si="10"/>
        <v/>
      </c>
      <c r="V76" s="115"/>
      <c r="W76" s="105"/>
      <c r="X76" s="108" t="str">
        <f t="shared" si="11"/>
        <v/>
      </c>
      <c r="Y76" s="102" t="str">
        <f>IF(Q76="","",VLOOKUP($Q76,Products!$A:$J,10,FALSE))</f>
        <v/>
      </c>
      <c r="Z76" s="102" t="str">
        <f>IF(H76="","",VLOOKUP($H76,Customers!$C:$H,5,FALSE))</f>
        <v/>
      </c>
      <c r="AA76" s="102" t="str">
        <f>IF(H76="","",VLOOKUP($H76,Customers!$C:$H,4,FALSE))</f>
        <v/>
      </c>
      <c r="AB76" s="102" t="str">
        <f>IF(Q76="","",VLOOKUP($Q76,Products!$A:$I,9,FALSE))</f>
        <v/>
      </c>
      <c r="AC76" s="102"/>
      <c r="AE76" s="80" t="s">
        <v>924</v>
      </c>
      <c r="AF76" s="122" t="e">
        <f t="shared" si="12"/>
        <v>#DIV/0!</v>
      </c>
      <c r="AG76" s="6" t="e">
        <f t="shared" si="13"/>
        <v>#VALUE!</v>
      </c>
    </row>
    <row r="77" spans="1:33" ht="30" customHeight="1" x14ac:dyDescent="0.25">
      <c r="A77" s="99"/>
      <c r="B77" s="100"/>
      <c r="C77" s="102"/>
      <c r="D77" s="13"/>
      <c r="E77" s="101"/>
      <c r="F77" s="102" t="str">
        <f>IF(Q77="","",VLOOKUP($Q77,Products!$A:$I,6,FALSE))</f>
        <v/>
      </c>
      <c r="G77" s="102" t="str">
        <f>IF(H77="","",VLOOKUP($H77,Customers!$C:$E,3,FALSE))</f>
        <v/>
      </c>
      <c r="H77" s="99"/>
      <c r="I77" s="102" t="str">
        <f>IF(H77="","",VLOOKUP($H77,Customers!$C:$H,6,FALSE))</f>
        <v/>
      </c>
      <c r="J77" s="102" t="str">
        <f>IF(Q77="","",VLOOKUP($Q77,Products!$A:$I,3,FALSE))</f>
        <v/>
      </c>
      <c r="K77" s="103"/>
      <c r="L77" s="102" t="str">
        <f t="shared" si="7"/>
        <v/>
      </c>
      <c r="M77" s="102" t="str">
        <f>IF(Q77="","",VLOOKUP($Q77,Products!$A:$I,5,FALSE))</f>
        <v/>
      </c>
      <c r="N77" s="102" t="str">
        <f>IF(Q77="","",VLOOKUP($Q77,Products!$A:$I,8,FALSE))</f>
        <v/>
      </c>
      <c r="O77" s="102" t="str">
        <f>IF(Q77="","",VLOOKUP($Q77,Products!$A:$I,2,FALSE))</f>
        <v/>
      </c>
      <c r="P77" s="102" t="str">
        <f t="shared" si="8"/>
        <v/>
      </c>
      <c r="Q77" s="16"/>
      <c r="R77" s="102" t="str">
        <f t="shared" si="9"/>
        <v/>
      </c>
      <c r="S77" s="104" t="str">
        <f>IF(Q77="","",VLOOKUP($Q77,Products!$A:$I,4,FALSE))</f>
        <v/>
      </c>
      <c r="T77" s="105"/>
      <c r="U77" s="106" t="str">
        <f t="shared" si="10"/>
        <v/>
      </c>
      <c r="V77" s="115"/>
      <c r="W77" s="105"/>
      <c r="X77" s="108" t="str">
        <f t="shared" si="11"/>
        <v/>
      </c>
      <c r="Y77" s="102" t="str">
        <f>IF(Q77="","",VLOOKUP($Q77,Products!$A:$J,10,FALSE))</f>
        <v/>
      </c>
      <c r="Z77" s="102" t="str">
        <f>IF(H77="","",VLOOKUP($H77,Customers!$C:$H,5,FALSE))</f>
        <v/>
      </c>
      <c r="AA77" s="102" t="str">
        <f>IF(H77="","",VLOOKUP($H77,Customers!$C:$H,4,FALSE))</f>
        <v/>
      </c>
      <c r="AB77" s="102" t="str">
        <f>IF(Q77="","",VLOOKUP($Q77,Products!$A:$I,9,FALSE))</f>
        <v/>
      </c>
      <c r="AC77" s="102"/>
      <c r="AE77" s="80" t="s">
        <v>924</v>
      </c>
      <c r="AF77" s="122" t="e">
        <f t="shared" si="12"/>
        <v>#DIV/0!</v>
      </c>
      <c r="AG77" s="6" t="e">
        <f t="shared" si="13"/>
        <v>#VALUE!</v>
      </c>
    </row>
    <row r="78" spans="1:33" ht="30" customHeight="1" x14ac:dyDescent="0.25">
      <c r="A78" s="99"/>
      <c r="B78" s="100"/>
      <c r="C78" s="102"/>
      <c r="D78" s="13"/>
      <c r="E78" s="101"/>
      <c r="F78" s="102" t="str">
        <f>IF(Q78="","",VLOOKUP($Q78,Products!$A:$I,6,FALSE))</f>
        <v/>
      </c>
      <c r="G78" s="102" t="str">
        <f>IF(H78="","",VLOOKUP($H78,Customers!$C:$E,3,FALSE))</f>
        <v/>
      </c>
      <c r="H78" s="99"/>
      <c r="I78" s="102" t="str">
        <f>IF(H78="","",VLOOKUP($H78,Customers!$C:$H,6,FALSE))</f>
        <v/>
      </c>
      <c r="J78" s="102" t="str">
        <f>IF(Q78="","",VLOOKUP($Q78,Products!$A:$I,3,FALSE))</f>
        <v/>
      </c>
      <c r="K78" s="103"/>
      <c r="L78" s="102" t="str">
        <f t="shared" si="7"/>
        <v/>
      </c>
      <c r="M78" s="102" t="str">
        <f>IF(Q78="","",VLOOKUP($Q78,Products!$A:$I,5,FALSE))</f>
        <v/>
      </c>
      <c r="N78" s="102" t="str">
        <f>IF(Q78="","",VLOOKUP($Q78,Products!$A:$I,8,FALSE))</f>
        <v/>
      </c>
      <c r="O78" s="102" t="str">
        <f>IF(Q78="","",VLOOKUP($Q78,Products!$A:$I,2,FALSE))</f>
        <v/>
      </c>
      <c r="P78" s="102" t="str">
        <f t="shared" si="8"/>
        <v/>
      </c>
      <c r="Q78" s="16"/>
      <c r="R78" s="102" t="str">
        <f t="shared" si="9"/>
        <v/>
      </c>
      <c r="S78" s="104" t="str">
        <f>IF(Q78="","",VLOOKUP($Q78,Products!$A:$I,4,FALSE))</f>
        <v/>
      </c>
      <c r="T78" s="105"/>
      <c r="U78" s="106" t="str">
        <f t="shared" si="10"/>
        <v/>
      </c>
      <c r="V78" s="115"/>
      <c r="W78" s="105"/>
      <c r="X78" s="108" t="str">
        <f t="shared" si="11"/>
        <v/>
      </c>
      <c r="Y78" s="102" t="str">
        <f>IF(Q78="","",VLOOKUP($Q78,Products!$A:$J,10,FALSE))</f>
        <v/>
      </c>
      <c r="Z78" s="102" t="str">
        <f>IF(H78="","",VLOOKUP($H78,Customers!$C:$H,5,FALSE))</f>
        <v/>
      </c>
      <c r="AA78" s="102" t="str">
        <f>IF(H78="","",VLOOKUP($H78,Customers!$C:$H,4,FALSE))</f>
        <v/>
      </c>
      <c r="AB78" s="102" t="str">
        <f>IF(Q78="","",VLOOKUP($Q78,Products!$A:$I,9,FALSE))</f>
        <v/>
      </c>
      <c r="AC78" s="102"/>
      <c r="AE78" s="80" t="s">
        <v>924</v>
      </c>
      <c r="AF78" s="122" t="e">
        <f t="shared" si="12"/>
        <v>#DIV/0!</v>
      </c>
      <c r="AG78" s="6" t="e">
        <f t="shared" si="13"/>
        <v>#VALUE!</v>
      </c>
    </row>
    <row r="79" spans="1:33" ht="30" customHeight="1" x14ac:dyDescent="0.25">
      <c r="A79" s="99"/>
      <c r="B79" s="100"/>
      <c r="C79" s="102"/>
      <c r="D79" s="13"/>
      <c r="E79" s="101"/>
      <c r="F79" s="102" t="str">
        <f>IF(Q79="","",VLOOKUP($Q79,Products!$A:$I,6,FALSE))</f>
        <v/>
      </c>
      <c r="G79" s="102" t="str">
        <f>IF(H79="","",VLOOKUP($H79,Customers!$C:$E,3,FALSE))</f>
        <v/>
      </c>
      <c r="H79" s="99"/>
      <c r="I79" s="102" t="str">
        <f>IF(H79="","",VLOOKUP($H79,Customers!$C:$H,6,FALSE))</f>
        <v/>
      </c>
      <c r="J79" s="102" t="str">
        <f>IF(Q79="","",VLOOKUP($Q79,Products!$A:$I,3,FALSE))</f>
        <v/>
      </c>
      <c r="K79" s="103"/>
      <c r="L79" s="102" t="str">
        <f t="shared" si="7"/>
        <v/>
      </c>
      <c r="M79" s="102" t="str">
        <f>IF(Q79="","",VLOOKUP($Q79,Products!$A:$I,5,FALSE))</f>
        <v/>
      </c>
      <c r="N79" s="102" t="str">
        <f>IF(Q79="","",VLOOKUP($Q79,Products!$A:$I,8,FALSE))</f>
        <v/>
      </c>
      <c r="O79" s="102" t="str">
        <f>IF(Q79="","",VLOOKUP($Q79,Products!$A:$I,2,FALSE))</f>
        <v/>
      </c>
      <c r="P79" s="102" t="str">
        <f t="shared" si="8"/>
        <v/>
      </c>
      <c r="Q79" s="16"/>
      <c r="R79" s="102" t="str">
        <f t="shared" si="9"/>
        <v/>
      </c>
      <c r="S79" s="104" t="str">
        <f>IF(Q79="","",VLOOKUP($Q79,Products!$A:$I,4,FALSE))</f>
        <v/>
      </c>
      <c r="T79" s="105"/>
      <c r="U79" s="106" t="str">
        <f t="shared" si="10"/>
        <v/>
      </c>
      <c r="V79" s="115"/>
      <c r="W79" s="105"/>
      <c r="X79" s="108" t="str">
        <f t="shared" si="11"/>
        <v/>
      </c>
      <c r="Y79" s="102" t="str">
        <f>IF(Q79="","",VLOOKUP($Q79,Products!$A:$J,10,FALSE))</f>
        <v/>
      </c>
      <c r="Z79" s="102" t="str">
        <f>IF(H79="","",VLOOKUP($H79,Customers!$C:$H,5,FALSE))</f>
        <v/>
      </c>
      <c r="AA79" s="102" t="str">
        <f>IF(H79="","",VLOOKUP($H79,Customers!$C:$H,4,FALSE))</f>
        <v/>
      </c>
      <c r="AB79" s="102" t="str">
        <f>IF(Q79="","",VLOOKUP($Q79,Products!$A:$I,9,FALSE))</f>
        <v/>
      </c>
      <c r="AC79" s="102"/>
      <c r="AE79" s="80" t="s">
        <v>936</v>
      </c>
      <c r="AF79" s="122" t="e">
        <f t="shared" si="12"/>
        <v>#DIV/0!</v>
      </c>
      <c r="AG79" s="6" t="e">
        <f t="shared" si="13"/>
        <v>#VALUE!</v>
      </c>
    </row>
    <row r="80" spans="1:33" ht="30" customHeight="1" x14ac:dyDescent="0.25">
      <c r="A80" s="99"/>
      <c r="B80" s="100"/>
      <c r="C80" s="102"/>
      <c r="D80" s="13"/>
      <c r="E80" s="101"/>
      <c r="F80" s="102" t="str">
        <f>IF(Q80="","",VLOOKUP($Q80,Products!$A:$I,6,FALSE))</f>
        <v/>
      </c>
      <c r="G80" s="102" t="str">
        <f>IF(H80="","",VLOOKUP($H80,Customers!$C:$E,3,FALSE))</f>
        <v/>
      </c>
      <c r="H80" s="99"/>
      <c r="I80" s="102" t="str">
        <f>IF(H80="","",VLOOKUP($H80,Customers!$C:$H,6,FALSE))</f>
        <v/>
      </c>
      <c r="J80" s="102" t="str">
        <f>IF(Q80="","",VLOOKUP($Q80,Products!$A:$I,3,FALSE))</f>
        <v/>
      </c>
      <c r="K80" s="103"/>
      <c r="L80" s="102" t="str">
        <f t="shared" si="7"/>
        <v/>
      </c>
      <c r="M80" s="102" t="str">
        <f>IF(Q80="","",VLOOKUP($Q80,Products!$A:$I,5,FALSE))</f>
        <v/>
      </c>
      <c r="N80" s="102" t="str">
        <f>IF(Q80="","",VLOOKUP($Q80,Products!$A:$I,8,FALSE))</f>
        <v/>
      </c>
      <c r="O80" s="102" t="str">
        <f>IF(Q80="","",VLOOKUP($Q80,Products!$A:$I,2,FALSE))</f>
        <v/>
      </c>
      <c r="P80" s="102" t="str">
        <f t="shared" si="8"/>
        <v/>
      </c>
      <c r="Q80" s="16"/>
      <c r="R80" s="102" t="str">
        <f t="shared" si="9"/>
        <v/>
      </c>
      <c r="S80" s="104" t="str">
        <f>IF(Q80="","",VLOOKUP($Q80,Products!$A:$I,4,FALSE))</f>
        <v/>
      </c>
      <c r="T80" s="105"/>
      <c r="U80" s="106" t="str">
        <f t="shared" si="10"/>
        <v/>
      </c>
      <c r="V80" s="115"/>
      <c r="W80" s="105"/>
      <c r="X80" s="108" t="str">
        <f t="shared" si="11"/>
        <v/>
      </c>
      <c r="Y80" s="102" t="str">
        <f>IF(Q80="","",VLOOKUP($Q80,Products!$A:$J,10,FALSE))</f>
        <v/>
      </c>
      <c r="Z80" s="102" t="str">
        <f>IF(H80="","",VLOOKUP($H80,Customers!$C:$H,5,FALSE))</f>
        <v/>
      </c>
      <c r="AA80" s="102" t="str">
        <f>IF(H80="","",VLOOKUP($H80,Customers!$C:$H,4,FALSE))</f>
        <v/>
      </c>
      <c r="AB80" s="102" t="str">
        <f>IF(Q80="","",VLOOKUP($Q80,Products!$A:$I,9,FALSE))</f>
        <v/>
      </c>
      <c r="AC80" s="102"/>
      <c r="AE80" s="80" t="s">
        <v>936</v>
      </c>
      <c r="AF80" s="122" t="e">
        <f t="shared" si="12"/>
        <v>#DIV/0!</v>
      </c>
      <c r="AG80" s="6" t="e">
        <f t="shared" si="13"/>
        <v>#VALUE!</v>
      </c>
    </row>
    <row r="81" spans="1:33" ht="30" customHeight="1" x14ac:dyDescent="0.25">
      <c r="A81" s="99"/>
      <c r="B81" s="100"/>
      <c r="C81" s="102"/>
      <c r="D81" s="13"/>
      <c r="E81" s="101"/>
      <c r="F81" s="102" t="str">
        <f>IF(Q81="","",VLOOKUP($Q81,Products!$A:$I,6,FALSE))</f>
        <v/>
      </c>
      <c r="G81" s="102" t="str">
        <f>IF(H81="","",VLOOKUP($H81,Customers!$C:$E,3,FALSE))</f>
        <v/>
      </c>
      <c r="H81" s="99"/>
      <c r="I81" s="102" t="str">
        <f>IF(H81="","",VLOOKUP($H81,Customers!$C:$H,6,FALSE))</f>
        <v/>
      </c>
      <c r="J81" s="102" t="str">
        <f>IF(Q81="","",VLOOKUP($Q81,Products!$A:$I,3,FALSE))</f>
        <v/>
      </c>
      <c r="K81" s="103"/>
      <c r="L81" s="102" t="str">
        <f t="shared" si="7"/>
        <v/>
      </c>
      <c r="M81" s="102" t="str">
        <f>IF(Q81="","",VLOOKUP($Q81,Products!$A:$I,5,FALSE))</f>
        <v/>
      </c>
      <c r="N81" s="102" t="str">
        <f>IF(Q81="","",VLOOKUP($Q81,Products!$A:$I,8,FALSE))</f>
        <v/>
      </c>
      <c r="O81" s="102" t="str">
        <f>IF(Q81="","",VLOOKUP($Q81,Products!$A:$I,2,FALSE))</f>
        <v/>
      </c>
      <c r="P81" s="102" t="str">
        <f t="shared" si="8"/>
        <v/>
      </c>
      <c r="Q81" s="16"/>
      <c r="R81" s="102" t="str">
        <f t="shared" si="9"/>
        <v/>
      </c>
      <c r="S81" s="104" t="str">
        <f>IF(Q81="","",VLOOKUP($Q81,Products!$A:$I,4,FALSE))</f>
        <v/>
      </c>
      <c r="T81" s="105"/>
      <c r="U81" s="106" t="str">
        <f t="shared" si="10"/>
        <v/>
      </c>
      <c r="V81" s="115"/>
      <c r="W81" s="105"/>
      <c r="X81" s="108" t="str">
        <f t="shared" si="11"/>
        <v/>
      </c>
      <c r="Y81" s="102" t="str">
        <f>IF(Q81="","",VLOOKUP($Q81,Products!$A:$J,10,FALSE))</f>
        <v/>
      </c>
      <c r="Z81" s="102" t="str">
        <f>IF(H81="","",VLOOKUP($H81,Customers!$C:$H,5,FALSE))</f>
        <v/>
      </c>
      <c r="AA81" s="102" t="str">
        <f>IF(H81="","",VLOOKUP($H81,Customers!$C:$H,4,FALSE))</f>
        <v/>
      </c>
      <c r="AB81" s="102" t="str">
        <f>IF(Q81="","",VLOOKUP($Q81,Products!$A:$I,9,FALSE))</f>
        <v/>
      </c>
      <c r="AC81" s="102"/>
      <c r="AE81" s="80" t="s">
        <v>932</v>
      </c>
      <c r="AF81" s="122" t="e">
        <f t="shared" si="12"/>
        <v>#DIV/0!</v>
      </c>
      <c r="AG81" s="6" t="e">
        <f t="shared" si="13"/>
        <v>#VALUE!</v>
      </c>
    </row>
    <row r="82" spans="1:33" ht="30" customHeight="1" x14ac:dyDescent="0.25">
      <c r="A82" s="99"/>
      <c r="B82" s="100"/>
      <c r="C82" s="102"/>
      <c r="D82" s="13"/>
      <c r="E82" s="101"/>
      <c r="F82" s="102" t="str">
        <f>IF(Q82="","",VLOOKUP($Q82,Products!$A:$I,6,FALSE))</f>
        <v/>
      </c>
      <c r="G82" s="102" t="str">
        <f>IF(H82="","",VLOOKUP($H82,Customers!$C:$E,3,FALSE))</f>
        <v/>
      </c>
      <c r="H82" s="99"/>
      <c r="I82" s="102" t="str">
        <f>IF(H82="","",VLOOKUP($H82,Customers!$C:$H,6,FALSE))</f>
        <v/>
      </c>
      <c r="J82" s="102" t="str">
        <f>IF(Q82="","",VLOOKUP($Q82,Products!$A:$I,3,FALSE))</f>
        <v/>
      </c>
      <c r="K82" s="103"/>
      <c r="L82" s="102" t="str">
        <f t="shared" si="7"/>
        <v/>
      </c>
      <c r="M82" s="102" t="str">
        <f>IF(Q82="","",VLOOKUP($Q82,Products!$A:$I,5,FALSE))</f>
        <v/>
      </c>
      <c r="N82" s="102" t="str">
        <f>IF(Q82="","",VLOOKUP($Q82,Products!$A:$I,8,FALSE))</f>
        <v/>
      </c>
      <c r="O82" s="102" t="str">
        <f>IF(Q82="","",VLOOKUP($Q82,Products!$A:$I,2,FALSE))</f>
        <v/>
      </c>
      <c r="P82" s="102" t="str">
        <f t="shared" si="8"/>
        <v/>
      </c>
      <c r="Q82" s="16"/>
      <c r="R82" s="102" t="str">
        <f t="shared" si="9"/>
        <v/>
      </c>
      <c r="S82" s="104" t="str">
        <f>IF(Q82="","",VLOOKUP($Q82,Products!$A:$I,4,FALSE))</f>
        <v/>
      </c>
      <c r="T82" s="105"/>
      <c r="U82" s="106" t="str">
        <f t="shared" si="10"/>
        <v/>
      </c>
      <c r="V82" s="115"/>
      <c r="W82" s="105"/>
      <c r="X82" s="108" t="str">
        <f t="shared" si="11"/>
        <v/>
      </c>
      <c r="Y82" s="102" t="str">
        <f>IF(Q82="","",VLOOKUP($Q82,Products!$A:$J,10,FALSE))</f>
        <v/>
      </c>
      <c r="Z82" s="102" t="str">
        <f>IF(H82="","",VLOOKUP($H82,Customers!$C:$H,5,FALSE))</f>
        <v/>
      </c>
      <c r="AA82" s="102" t="str">
        <f>IF(H82="","",VLOOKUP($H82,Customers!$C:$H,4,FALSE))</f>
        <v/>
      </c>
      <c r="AB82" s="102" t="str">
        <f>IF(Q82="","",VLOOKUP($Q82,Products!$A:$I,9,FALSE))</f>
        <v/>
      </c>
      <c r="AC82" s="102"/>
      <c r="AE82" s="80" t="s">
        <v>1157</v>
      </c>
      <c r="AF82" s="122" t="e">
        <f t="shared" si="12"/>
        <v>#DIV/0!</v>
      </c>
      <c r="AG82" s="6" t="e">
        <f t="shared" si="13"/>
        <v>#VALUE!</v>
      </c>
    </row>
    <row r="83" spans="1:33" ht="15" customHeight="1" x14ac:dyDescent="0.25">
      <c r="A83" s="99"/>
      <c r="B83" s="100"/>
      <c r="C83" s="102"/>
      <c r="D83" s="13"/>
      <c r="E83" s="101"/>
      <c r="F83" s="102" t="str">
        <f>IF(Q83="","",VLOOKUP($Q83,Products!$A:$I,6,FALSE))</f>
        <v/>
      </c>
      <c r="G83" s="102" t="str">
        <f>IF(H83="","",VLOOKUP($H83,Customers!$C:$E,3,FALSE))</f>
        <v/>
      </c>
      <c r="H83" s="99"/>
      <c r="I83" s="102" t="str">
        <f>IF(H83="","",VLOOKUP($H83,Customers!$C:$H,6,FALSE))</f>
        <v/>
      </c>
      <c r="J83" s="102" t="str">
        <f>IF(Q83="","",VLOOKUP($Q83,Products!$A:$I,3,FALSE))</f>
        <v/>
      </c>
      <c r="K83" s="103"/>
      <c r="L83" s="102" t="str">
        <f t="shared" si="7"/>
        <v/>
      </c>
      <c r="M83" s="102" t="str">
        <f>IF(Q83="","",VLOOKUP($Q83,Products!$A:$I,5,FALSE))</f>
        <v/>
      </c>
      <c r="N83" s="102" t="str">
        <f>IF(Q83="","",VLOOKUP($Q83,Products!$A:$I,8,FALSE))</f>
        <v/>
      </c>
      <c r="O83" s="102" t="str">
        <f>IF(Q83="","",VLOOKUP($Q83,Products!$A:$I,2,FALSE))</f>
        <v/>
      </c>
      <c r="P83" s="102" t="str">
        <f t="shared" si="8"/>
        <v/>
      </c>
      <c r="Q83" s="16"/>
      <c r="R83" s="102" t="str">
        <f t="shared" si="9"/>
        <v/>
      </c>
      <c r="S83" s="104" t="str">
        <f>IF(Q83="","",VLOOKUP($Q83,Products!$A:$I,4,FALSE))</f>
        <v/>
      </c>
      <c r="T83" s="105"/>
      <c r="U83" s="106" t="str">
        <f t="shared" si="10"/>
        <v/>
      </c>
      <c r="V83" s="115"/>
      <c r="W83" s="105"/>
      <c r="X83" s="108" t="str">
        <f t="shared" si="11"/>
        <v/>
      </c>
      <c r="Y83" s="102" t="str">
        <f>IF(Q83="","",VLOOKUP($Q83,Products!$A:$J,10,FALSE))</f>
        <v/>
      </c>
      <c r="Z83" s="102" t="str">
        <f>IF(H83="","",VLOOKUP($H83,Customers!$C:$H,5,FALSE))</f>
        <v/>
      </c>
      <c r="AA83" s="102" t="str">
        <f>IF(H83="","",VLOOKUP($H83,Customers!$C:$H,4,FALSE))</f>
        <v/>
      </c>
      <c r="AB83" s="102" t="str">
        <f>IF(Q83="","",VLOOKUP($Q83,Products!$A:$I,9,FALSE))</f>
        <v/>
      </c>
      <c r="AC83" s="102"/>
      <c r="AE83" s="80" t="s">
        <v>513</v>
      </c>
      <c r="AF83" s="122" t="e">
        <f t="shared" si="12"/>
        <v>#DIV/0!</v>
      </c>
      <c r="AG83" s="6" t="e">
        <f t="shared" si="13"/>
        <v>#VALUE!</v>
      </c>
    </row>
    <row r="84" spans="1:33" ht="30" customHeight="1" x14ac:dyDescent="0.25">
      <c r="A84" s="99"/>
      <c r="B84" s="100"/>
      <c r="C84" s="102"/>
      <c r="D84" s="13"/>
      <c r="E84" s="101"/>
      <c r="F84" s="102" t="str">
        <f>IF(Q84="","",VLOOKUP($Q84,Products!$A:$I,6,FALSE))</f>
        <v/>
      </c>
      <c r="G84" s="102" t="str">
        <f>IF(H84="","",VLOOKUP($H84,Customers!$C:$E,3,FALSE))</f>
        <v/>
      </c>
      <c r="H84" s="99"/>
      <c r="I84" s="102" t="str">
        <f>IF(H84="","",VLOOKUP($H84,Customers!$C:$H,6,FALSE))</f>
        <v/>
      </c>
      <c r="J84" s="102" t="str">
        <f>IF(Q84="","",VLOOKUP($Q84,Products!$A:$I,3,FALSE))</f>
        <v/>
      </c>
      <c r="K84" s="103"/>
      <c r="L84" s="102" t="str">
        <f t="shared" si="7"/>
        <v/>
      </c>
      <c r="M84" s="102" t="str">
        <f>IF(Q84="","",VLOOKUP($Q84,Products!$A:$I,5,FALSE))</f>
        <v/>
      </c>
      <c r="N84" s="102" t="str">
        <f>IF(Q84="","",VLOOKUP($Q84,Products!$A:$I,8,FALSE))</f>
        <v/>
      </c>
      <c r="O84" s="102" t="str">
        <f>IF(Q84="","",VLOOKUP($Q84,Products!$A:$I,2,FALSE))</f>
        <v/>
      </c>
      <c r="P84" s="102" t="str">
        <f t="shared" si="8"/>
        <v/>
      </c>
      <c r="Q84" s="16"/>
      <c r="R84" s="102" t="str">
        <f t="shared" si="9"/>
        <v/>
      </c>
      <c r="S84" s="104" t="str">
        <f>IF(Q84="","",VLOOKUP($Q84,Products!$A:$I,4,FALSE))</f>
        <v/>
      </c>
      <c r="T84" s="105"/>
      <c r="U84" s="106" t="str">
        <f t="shared" si="10"/>
        <v/>
      </c>
      <c r="V84" s="115"/>
      <c r="W84" s="105"/>
      <c r="X84" s="108" t="str">
        <f t="shared" si="11"/>
        <v/>
      </c>
      <c r="Y84" s="102" t="str">
        <f>IF(Q84="","",VLOOKUP($Q84,Products!$A:$J,10,FALSE))</f>
        <v/>
      </c>
      <c r="Z84" s="102" t="str">
        <f>IF(H84="","",VLOOKUP($H84,Customers!$C:$H,5,FALSE))</f>
        <v/>
      </c>
      <c r="AA84" s="102" t="str">
        <f>IF(H84="","",VLOOKUP($H84,Customers!$C:$H,4,FALSE))</f>
        <v/>
      </c>
      <c r="AB84" s="102" t="str">
        <f>IF(Q84="","",VLOOKUP($Q84,Products!$A:$I,9,FALSE))</f>
        <v/>
      </c>
      <c r="AC84" s="102"/>
      <c r="AE84" s="80" t="s">
        <v>947</v>
      </c>
      <c r="AF84" s="122" t="e">
        <f t="shared" si="12"/>
        <v>#DIV/0!</v>
      </c>
      <c r="AG84" s="6" t="e">
        <f t="shared" si="13"/>
        <v>#VALUE!</v>
      </c>
    </row>
    <row r="85" spans="1:33" ht="15" customHeight="1" x14ac:dyDescent="0.25">
      <c r="A85" s="99"/>
      <c r="B85" s="100"/>
      <c r="C85" s="102"/>
      <c r="D85" s="13"/>
      <c r="E85" s="101"/>
      <c r="F85" s="102" t="str">
        <f>IF(Q85="","",VLOOKUP($Q85,Products!$A:$I,6,FALSE))</f>
        <v/>
      </c>
      <c r="G85" s="102" t="str">
        <f>IF(H85="","",VLOOKUP($H85,Customers!$C:$E,3,FALSE))</f>
        <v/>
      </c>
      <c r="H85" s="99"/>
      <c r="I85" s="102" t="str">
        <f>IF(H85="","",VLOOKUP($H85,Customers!$C:$H,6,FALSE))</f>
        <v/>
      </c>
      <c r="J85" s="102" t="str">
        <f>IF(Q85="","",VLOOKUP($Q85,Products!$A:$I,3,FALSE))</f>
        <v/>
      </c>
      <c r="K85" s="103"/>
      <c r="L85" s="102" t="str">
        <f t="shared" si="7"/>
        <v/>
      </c>
      <c r="M85" s="102" t="str">
        <f>IF(Q85="","",VLOOKUP($Q85,Products!$A:$I,5,FALSE))</f>
        <v/>
      </c>
      <c r="N85" s="102" t="str">
        <f>IF(Q85="","",VLOOKUP($Q85,Products!$A:$I,8,FALSE))</f>
        <v/>
      </c>
      <c r="O85" s="102" t="str">
        <f>IF(Q85="","",VLOOKUP($Q85,Products!$A:$I,2,FALSE))</f>
        <v/>
      </c>
      <c r="P85" s="102" t="str">
        <f t="shared" si="8"/>
        <v/>
      </c>
      <c r="Q85" s="16"/>
      <c r="R85" s="102" t="str">
        <f t="shared" si="9"/>
        <v/>
      </c>
      <c r="S85" s="104" t="str">
        <f>IF(Q85="","",VLOOKUP($Q85,Products!$A:$I,4,FALSE))</f>
        <v/>
      </c>
      <c r="T85" s="105"/>
      <c r="U85" s="106" t="str">
        <f t="shared" si="10"/>
        <v/>
      </c>
      <c r="V85" s="115"/>
      <c r="W85" s="105"/>
      <c r="X85" s="108" t="str">
        <f t="shared" si="11"/>
        <v/>
      </c>
      <c r="Y85" s="102" t="str">
        <f>IF(Q85="","",VLOOKUP($Q85,Products!$A:$J,10,FALSE))</f>
        <v/>
      </c>
      <c r="Z85" s="102" t="str">
        <f>IF(H85="","",VLOOKUP($H85,Customers!$C:$H,5,FALSE))</f>
        <v/>
      </c>
      <c r="AA85" s="102" t="str">
        <f>IF(H85="","",VLOOKUP($H85,Customers!$C:$H,4,FALSE))</f>
        <v/>
      </c>
      <c r="AB85" s="102" t="str">
        <f>IF(Q85="","",VLOOKUP($Q85,Products!$A:$I,9,FALSE))</f>
        <v/>
      </c>
      <c r="AC85" s="102"/>
      <c r="AE85" s="80" t="s">
        <v>959</v>
      </c>
      <c r="AF85" s="122" t="e">
        <f t="shared" si="12"/>
        <v>#DIV/0!</v>
      </c>
      <c r="AG85" s="6" t="e">
        <f t="shared" si="13"/>
        <v>#VALUE!</v>
      </c>
    </row>
    <row r="86" spans="1:33" ht="15" customHeight="1" x14ac:dyDescent="0.25">
      <c r="A86" s="99"/>
      <c r="B86" s="100"/>
      <c r="C86" s="102"/>
      <c r="D86" s="13"/>
      <c r="E86" s="101"/>
      <c r="F86" s="102" t="str">
        <f>IF(Q86="","",VLOOKUP($Q86,Products!$A:$I,6,FALSE))</f>
        <v/>
      </c>
      <c r="G86" s="102" t="str">
        <f>IF(H86="","",VLOOKUP($H86,Customers!$C:$E,3,FALSE))</f>
        <v/>
      </c>
      <c r="H86" s="99"/>
      <c r="I86" s="102" t="str">
        <f>IF(H86="","",VLOOKUP($H86,Customers!$C:$H,6,FALSE))</f>
        <v/>
      </c>
      <c r="J86" s="102" t="str">
        <f>IF(Q86="","",VLOOKUP($Q86,Products!$A:$I,3,FALSE))</f>
        <v/>
      </c>
      <c r="K86" s="103"/>
      <c r="L86" s="102" t="str">
        <f t="shared" si="7"/>
        <v/>
      </c>
      <c r="M86" s="102" t="str">
        <f>IF(Q86="","",VLOOKUP($Q86,Products!$A:$I,5,FALSE))</f>
        <v/>
      </c>
      <c r="N86" s="102" t="str">
        <f>IF(Q86="","",VLOOKUP($Q86,Products!$A:$I,8,FALSE))</f>
        <v/>
      </c>
      <c r="O86" s="102" t="str">
        <f>IF(Q86="","",VLOOKUP($Q86,Products!$A:$I,2,FALSE))</f>
        <v/>
      </c>
      <c r="P86" s="102" t="str">
        <f t="shared" si="8"/>
        <v/>
      </c>
      <c r="Q86" s="16"/>
      <c r="R86" s="102" t="str">
        <f t="shared" si="9"/>
        <v/>
      </c>
      <c r="S86" s="104" t="str">
        <f>IF(Q86="","",VLOOKUP($Q86,Products!$A:$I,4,FALSE))</f>
        <v/>
      </c>
      <c r="T86" s="105"/>
      <c r="U86" s="106" t="str">
        <f t="shared" si="10"/>
        <v/>
      </c>
      <c r="V86" s="115"/>
      <c r="W86" s="105"/>
      <c r="X86" s="108" t="str">
        <f t="shared" si="11"/>
        <v/>
      </c>
      <c r="Y86" s="102" t="str">
        <f>IF(Q86="","",VLOOKUP($Q86,Products!$A:$J,10,FALSE))</f>
        <v/>
      </c>
      <c r="Z86" s="102" t="str">
        <f>IF(H86="","",VLOOKUP($H86,Customers!$C:$H,5,FALSE))</f>
        <v/>
      </c>
      <c r="AA86" s="102" t="str">
        <f>IF(H86="","",VLOOKUP($H86,Customers!$C:$H,4,FALSE))</f>
        <v/>
      </c>
      <c r="AB86" s="102" t="str">
        <f>IF(Q86="","",VLOOKUP($Q86,Products!$A:$I,9,FALSE))</f>
        <v/>
      </c>
      <c r="AC86" s="102"/>
      <c r="AE86" s="80" t="s">
        <v>959</v>
      </c>
      <c r="AF86" s="122" t="e">
        <f t="shared" si="12"/>
        <v>#DIV/0!</v>
      </c>
      <c r="AG86" s="6" t="e">
        <f t="shared" si="13"/>
        <v>#VALUE!</v>
      </c>
    </row>
    <row r="87" spans="1:33" ht="30" customHeight="1" x14ac:dyDescent="0.25">
      <c r="A87" s="99"/>
      <c r="B87" s="100"/>
      <c r="C87" s="102"/>
      <c r="D87" s="13"/>
      <c r="E87" s="101"/>
      <c r="F87" s="102" t="str">
        <f>IF(Q87="","",VLOOKUP($Q87,Products!$A:$I,6,FALSE))</f>
        <v/>
      </c>
      <c r="G87" s="102" t="str">
        <f>IF(H87="","",VLOOKUP($H87,Customers!$C:$E,3,FALSE))</f>
        <v/>
      </c>
      <c r="H87" s="99"/>
      <c r="I87" s="102" t="str">
        <f>IF(H87="","",VLOOKUP($H87,Customers!$C:$H,6,FALSE))</f>
        <v/>
      </c>
      <c r="J87" s="102" t="str">
        <f>IF(Q87="","",VLOOKUP($Q87,Products!$A:$I,3,FALSE))</f>
        <v/>
      </c>
      <c r="K87" s="103"/>
      <c r="L87" s="102" t="str">
        <f t="shared" si="7"/>
        <v/>
      </c>
      <c r="M87" s="102" t="str">
        <f>IF(Q87="","",VLOOKUP($Q87,Products!$A:$I,5,FALSE))</f>
        <v/>
      </c>
      <c r="N87" s="102" t="str">
        <f>IF(Q87="","",VLOOKUP($Q87,Products!$A:$I,8,FALSE))</f>
        <v/>
      </c>
      <c r="O87" s="102" t="str">
        <f>IF(Q87="","",VLOOKUP($Q87,Products!$A:$I,2,FALSE))</f>
        <v/>
      </c>
      <c r="P87" s="102" t="str">
        <f t="shared" si="8"/>
        <v/>
      </c>
      <c r="Q87" s="16"/>
      <c r="R87" s="102" t="str">
        <f t="shared" si="9"/>
        <v/>
      </c>
      <c r="S87" s="104" t="str">
        <f>IF(Q87="","",VLOOKUP($Q87,Products!$A:$I,4,FALSE))</f>
        <v/>
      </c>
      <c r="T87" s="105"/>
      <c r="U87" s="106" t="str">
        <f t="shared" si="10"/>
        <v/>
      </c>
      <c r="V87" s="115"/>
      <c r="W87" s="105"/>
      <c r="X87" s="108" t="str">
        <f t="shared" si="11"/>
        <v/>
      </c>
      <c r="Y87" s="102" t="str">
        <f>IF(Q87="","",VLOOKUP($Q87,Products!$A:$J,10,FALSE))</f>
        <v/>
      </c>
      <c r="Z87" s="102" t="str">
        <f>IF(H87="","",VLOOKUP($H87,Customers!$C:$H,5,FALSE))</f>
        <v/>
      </c>
      <c r="AA87" s="102" t="str">
        <f>IF(H87="","",VLOOKUP($H87,Customers!$C:$H,4,FALSE))</f>
        <v/>
      </c>
      <c r="AB87" s="102" t="str">
        <f>IF(Q87="","",VLOOKUP($Q87,Products!$A:$I,9,FALSE))</f>
        <v/>
      </c>
      <c r="AC87" s="102"/>
      <c r="AE87" s="80" t="s">
        <v>963</v>
      </c>
      <c r="AF87" s="122" t="e">
        <f t="shared" si="12"/>
        <v>#DIV/0!</v>
      </c>
      <c r="AG87" s="6" t="e">
        <f t="shared" si="13"/>
        <v>#VALUE!</v>
      </c>
    </row>
    <row r="88" spans="1:33" ht="15" customHeight="1" x14ac:dyDescent="0.25">
      <c r="A88" s="99"/>
      <c r="B88" s="100"/>
      <c r="C88" s="102"/>
      <c r="D88" s="13"/>
      <c r="E88" s="101"/>
      <c r="F88" s="102" t="str">
        <f>IF(Q88="","",VLOOKUP($Q88,Products!$A:$I,6,FALSE))</f>
        <v/>
      </c>
      <c r="G88" s="102" t="str">
        <f>IF(H88="","",VLOOKUP($H88,Customers!$C:$E,3,FALSE))</f>
        <v/>
      </c>
      <c r="H88" s="99"/>
      <c r="I88" s="102" t="str">
        <f>IF(H88="","",VLOOKUP($H88,Customers!$C:$H,6,FALSE))</f>
        <v/>
      </c>
      <c r="J88" s="102" t="str">
        <f>IF(Q88="","",VLOOKUP($Q88,Products!$A:$I,3,FALSE))</f>
        <v/>
      </c>
      <c r="K88" s="103"/>
      <c r="L88" s="102" t="str">
        <f t="shared" si="7"/>
        <v/>
      </c>
      <c r="M88" s="102" t="str">
        <f>IF(Q88="","",VLOOKUP($Q88,Products!$A:$I,5,FALSE))</f>
        <v/>
      </c>
      <c r="N88" s="102" t="str">
        <f>IF(Q88="","",VLOOKUP($Q88,Products!$A:$I,8,FALSE))</f>
        <v/>
      </c>
      <c r="O88" s="102" t="str">
        <f>IF(Q88="","",VLOOKUP($Q88,Products!$A:$I,2,FALSE))</f>
        <v/>
      </c>
      <c r="P88" s="102" t="str">
        <f t="shared" si="8"/>
        <v/>
      </c>
      <c r="Q88" s="16"/>
      <c r="R88" s="102" t="str">
        <f t="shared" si="9"/>
        <v/>
      </c>
      <c r="S88" s="104" t="str">
        <f>IF(Q88="","",VLOOKUP($Q88,Products!$A:$I,4,FALSE))</f>
        <v/>
      </c>
      <c r="T88" s="105"/>
      <c r="U88" s="106" t="str">
        <f t="shared" si="10"/>
        <v/>
      </c>
      <c r="V88" s="115"/>
      <c r="W88" s="105"/>
      <c r="X88" s="108" t="str">
        <f t="shared" si="11"/>
        <v/>
      </c>
      <c r="Y88" s="102" t="str">
        <f>IF(Q88="","",VLOOKUP($Q88,Products!$A:$J,10,FALSE))</f>
        <v/>
      </c>
      <c r="Z88" s="102" t="str">
        <f>IF(H88="","",VLOOKUP($H88,Customers!$C:$H,5,FALSE))</f>
        <v/>
      </c>
      <c r="AA88" s="102" t="str">
        <f>IF(H88="","",VLOOKUP($H88,Customers!$C:$H,4,FALSE))</f>
        <v/>
      </c>
      <c r="AB88" s="102" t="str">
        <f>IF(Q88="","",VLOOKUP($Q88,Products!$A:$I,9,FALSE))</f>
        <v/>
      </c>
      <c r="AC88" s="102"/>
      <c r="AE88" s="80" t="s">
        <v>974</v>
      </c>
      <c r="AF88" s="122" t="e">
        <f t="shared" si="12"/>
        <v>#DIV/0!</v>
      </c>
      <c r="AG88" s="6" t="e">
        <f t="shared" si="13"/>
        <v>#VALUE!</v>
      </c>
    </row>
    <row r="89" spans="1:33" ht="15" customHeight="1" x14ac:dyDescent="0.25">
      <c r="A89" s="99"/>
      <c r="B89" s="100"/>
      <c r="C89" s="102"/>
      <c r="D89" s="13"/>
      <c r="E89" s="101"/>
      <c r="F89" s="102" t="str">
        <f>IF(Q89="","",VLOOKUP($Q89,Products!$A:$I,6,FALSE))</f>
        <v/>
      </c>
      <c r="G89" s="102" t="str">
        <f>IF(H89="","",VLOOKUP($H89,Customers!$C:$E,3,FALSE))</f>
        <v/>
      </c>
      <c r="H89" s="99"/>
      <c r="I89" s="102" t="str">
        <f>IF(H89="","",VLOOKUP($H89,Customers!$C:$H,6,FALSE))</f>
        <v/>
      </c>
      <c r="J89" s="102" t="str">
        <f>IF(Q89="","",VLOOKUP($Q89,Products!$A:$I,3,FALSE))</f>
        <v/>
      </c>
      <c r="K89" s="103"/>
      <c r="L89" s="102" t="str">
        <f t="shared" si="7"/>
        <v/>
      </c>
      <c r="M89" s="102" t="str">
        <f>IF(Q89="","",VLOOKUP($Q89,Products!$A:$I,5,FALSE))</f>
        <v/>
      </c>
      <c r="N89" s="102" t="str">
        <f>IF(Q89="","",VLOOKUP($Q89,Products!$A:$I,8,FALSE))</f>
        <v/>
      </c>
      <c r="O89" s="102" t="str">
        <f>IF(Q89="","",VLOOKUP($Q89,Products!$A:$I,2,FALSE))</f>
        <v/>
      </c>
      <c r="P89" s="102" t="str">
        <f t="shared" si="8"/>
        <v/>
      </c>
      <c r="Q89" s="16"/>
      <c r="R89" s="102" t="str">
        <f t="shared" si="9"/>
        <v/>
      </c>
      <c r="S89" s="104" t="str">
        <f>IF(Q89="","",VLOOKUP($Q89,Products!$A:$I,4,FALSE))</f>
        <v/>
      </c>
      <c r="T89" s="105"/>
      <c r="U89" s="106" t="str">
        <f t="shared" si="10"/>
        <v/>
      </c>
      <c r="V89" s="115"/>
      <c r="W89" s="13"/>
      <c r="X89" s="108" t="str">
        <f t="shared" si="11"/>
        <v/>
      </c>
      <c r="Y89" s="102" t="str">
        <f>IF(Q89="","",VLOOKUP($Q89,Products!$A:$J,10,FALSE))</f>
        <v/>
      </c>
      <c r="Z89" s="102" t="str">
        <f>IF(H89="","",VLOOKUP($H89,Customers!$C:$H,5,FALSE))</f>
        <v/>
      </c>
      <c r="AA89" s="102" t="str">
        <f>IF(H89="","",VLOOKUP($H89,Customers!$C:$H,4,FALSE))</f>
        <v/>
      </c>
      <c r="AB89" s="102" t="str">
        <f>IF(Q89="","",VLOOKUP($Q89,Products!$A:$I,9,FALSE))</f>
        <v/>
      </c>
      <c r="AC89" s="102"/>
      <c r="AE89" s="80"/>
      <c r="AF89" s="122" t="e">
        <f t="shared" si="12"/>
        <v>#DIV/0!</v>
      </c>
      <c r="AG89" s="6" t="e">
        <f t="shared" si="13"/>
        <v>#VALUE!</v>
      </c>
    </row>
    <row r="90" spans="1:33" ht="15" customHeight="1" x14ac:dyDescent="0.25">
      <c r="A90" s="99"/>
      <c r="B90" s="100"/>
      <c r="C90" s="102"/>
      <c r="D90" s="13"/>
      <c r="E90" s="101"/>
      <c r="F90" s="102" t="str">
        <f>IF(Q90="","",VLOOKUP($Q90,Products!$A:$I,6,FALSE))</f>
        <v/>
      </c>
      <c r="G90" s="102" t="str">
        <f>IF(H90="","",VLOOKUP($H90,Customers!$C:$E,3,FALSE))</f>
        <v/>
      </c>
      <c r="H90" s="99"/>
      <c r="I90" s="102" t="str">
        <f>IF(H90="","",VLOOKUP($H90,Customers!$C:$H,6,FALSE))</f>
        <v/>
      </c>
      <c r="J90" s="102" t="str">
        <f>IF(Q90="","",VLOOKUP($Q90,Products!$A:$I,3,FALSE))</f>
        <v/>
      </c>
      <c r="K90" s="103"/>
      <c r="L90" s="102" t="str">
        <f t="shared" si="7"/>
        <v/>
      </c>
      <c r="M90" s="102" t="str">
        <f>IF(Q90="","",VLOOKUP($Q90,Products!$A:$I,5,FALSE))</f>
        <v/>
      </c>
      <c r="N90" s="102" t="str">
        <f>IF(Q90="","",VLOOKUP($Q90,Products!$A:$I,8,FALSE))</f>
        <v/>
      </c>
      <c r="O90" s="102" t="str">
        <f>IF(Q90="","",VLOOKUP($Q90,Products!$A:$I,2,FALSE))</f>
        <v/>
      </c>
      <c r="P90" s="102" t="str">
        <f t="shared" si="8"/>
        <v/>
      </c>
      <c r="Q90" s="16"/>
      <c r="R90" s="102" t="str">
        <f t="shared" si="9"/>
        <v/>
      </c>
      <c r="S90" s="104" t="str">
        <f>IF(Q90="","",VLOOKUP($Q90,Products!$A:$I,4,FALSE))</f>
        <v/>
      </c>
      <c r="T90" s="105"/>
      <c r="U90" s="106" t="str">
        <f t="shared" si="10"/>
        <v/>
      </c>
      <c r="V90" s="115"/>
      <c r="W90" s="105"/>
      <c r="X90" s="108" t="str">
        <f t="shared" si="11"/>
        <v/>
      </c>
      <c r="Y90" s="102" t="str">
        <f>IF(Q90="","",VLOOKUP($Q90,Products!$A:$J,10,FALSE))</f>
        <v/>
      </c>
      <c r="Z90" s="102" t="str">
        <f>IF(H90="","",VLOOKUP($H90,Customers!$C:$H,5,FALSE))</f>
        <v/>
      </c>
      <c r="AA90" s="102" t="str">
        <f>IF(H90="","",VLOOKUP($H90,Customers!$C:$H,4,FALSE))</f>
        <v/>
      </c>
      <c r="AB90" s="102" t="str">
        <f>IF(Q90="","",VLOOKUP($Q90,Products!$A:$I,9,FALSE))</f>
        <v/>
      </c>
      <c r="AC90" s="102"/>
      <c r="AF90" s="122" t="e">
        <f t="shared" si="12"/>
        <v>#DIV/0!</v>
      </c>
      <c r="AG90" s="6" t="e">
        <f t="shared" si="13"/>
        <v>#VALUE!</v>
      </c>
    </row>
    <row r="91" spans="1:33" ht="15" customHeight="1" x14ac:dyDescent="0.25">
      <c r="A91" s="99"/>
      <c r="B91" s="100"/>
      <c r="C91" s="102"/>
      <c r="D91" s="13"/>
      <c r="E91" s="101"/>
      <c r="F91" s="102" t="str">
        <f>IF(Q91="","",VLOOKUP($Q91,Products!$A:$I,6,FALSE))</f>
        <v/>
      </c>
      <c r="G91" s="102" t="str">
        <f>IF(H91="","",VLOOKUP($H91,Customers!$C:$E,3,FALSE))</f>
        <v/>
      </c>
      <c r="H91" s="99"/>
      <c r="I91" s="102" t="str">
        <f>IF(H91="","",VLOOKUP($H91,Customers!$C:$H,6,FALSE))</f>
        <v/>
      </c>
      <c r="J91" s="102" t="str">
        <f>IF(Q91="","",VLOOKUP($Q91,Products!$A:$I,3,FALSE))</f>
        <v/>
      </c>
      <c r="K91" s="103"/>
      <c r="L91" s="102" t="str">
        <f t="shared" si="7"/>
        <v/>
      </c>
      <c r="M91" s="102" t="str">
        <f>IF(Q91="","",VLOOKUP($Q91,Products!$A:$I,5,FALSE))</f>
        <v/>
      </c>
      <c r="N91" s="102" t="str">
        <f>IF(Q91="","",VLOOKUP($Q91,Products!$A:$I,8,FALSE))</f>
        <v/>
      </c>
      <c r="O91" s="102" t="str">
        <f>IF(Q91="","",VLOOKUP($Q91,Products!$A:$I,2,FALSE))</f>
        <v/>
      </c>
      <c r="P91" s="102" t="str">
        <f t="shared" si="8"/>
        <v/>
      </c>
      <c r="Q91" s="16"/>
      <c r="R91" s="102" t="str">
        <f t="shared" si="9"/>
        <v/>
      </c>
      <c r="S91" s="104" t="str">
        <f>IF(Q91="","",VLOOKUP($Q91,Products!$A:$I,4,FALSE))</f>
        <v/>
      </c>
      <c r="T91" s="105"/>
      <c r="U91" s="106" t="str">
        <f t="shared" si="10"/>
        <v/>
      </c>
      <c r="V91" s="115"/>
      <c r="W91" s="105"/>
      <c r="X91" s="108" t="str">
        <f t="shared" si="11"/>
        <v/>
      </c>
      <c r="Y91" s="102" t="str">
        <f>IF(Q91="","",VLOOKUP($Q91,Products!$A:$J,10,FALSE))</f>
        <v/>
      </c>
      <c r="Z91" s="102" t="str">
        <f>IF(H91="","",VLOOKUP($H91,Customers!$C:$H,5,FALSE))</f>
        <v/>
      </c>
      <c r="AA91" s="102" t="str">
        <f>IF(H91="","",VLOOKUP($H91,Customers!$C:$H,4,FALSE))</f>
        <v/>
      </c>
      <c r="AB91" s="102" t="str">
        <f>IF(Q91="","",VLOOKUP($Q91,Products!$A:$I,9,FALSE))</f>
        <v/>
      </c>
      <c r="AC91" s="102"/>
      <c r="AF91" s="122" t="e">
        <f t="shared" si="12"/>
        <v>#DIV/0!</v>
      </c>
      <c r="AG91" s="6" t="e">
        <f t="shared" si="13"/>
        <v>#VALUE!</v>
      </c>
    </row>
    <row r="92" spans="1:33" ht="15" customHeight="1" x14ac:dyDescent="0.25">
      <c r="A92" s="99"/>
      <c r="B92" s="100"/>
      <c r="C92" s="102"/>
      <c r="D92" s="13"/>
      <c r="E92" s="101"/>
      <c r="F92" s="102" t="str">
        <f>IF(Q92="","",VLOOKUP($Q92,Products!$A:$I,6,FALSE))</f>
        <v/>
      </c>
      <c r="G92" s="102" t="str">
        <f>IF(H92="","",VLOOKUP($H92,Customers!$C:$E,3,FALSE))</f>
        <v/>
      </c>
      <c r="H92" s="99"/>
      <c r="I92" s="102" t="str">
        <f>IF(H92="","",VLOOKUP($H92,Customers!$C:$H,6,FALSE))</f>
        <v/>
      </c>
      <c r="J92" s="102" t="str">
        <f>IF(Q92="","",VLOOKUP($Q92,Products!$A:$I,3,FALSE))</f>
        <v/>
      </c>
      <c r="K92" s="103"/>
      <c r="L92" s="102" t="str">
        <f t="shared" si="7"/>
        <v/>
      </c>
      <c r="M92" s="102" t="str">
        <f>IF(Q92="","",VLOOKUP($Q92,Products!$A:$I,5,FALSE))</f>
        <v/>
      </c>
      <c r="N92" s="102" t="str">
        <f>IF(Q92="","",VLOOKUP($Q92,Products!$A:$I,8,FALSE))</f>
        <v/>
      </c>
      <c r="O92" s="102" t="str">
        <f>IF(Q92="","",VLOOKUP($Q92,Products!$A:$I,2,FALSE))</f>
        <v/>
      </c>
      <c r="P92" s="102" t="str">
        <f t="shared" si="8"/>
        <v/>
      </c>
      <c r="Q92" s="16"/>
      <c r="R92" s="102" t="str">
        <f t="shared" si="9"/>
        <v/>
      </c>
      <c r="S92" s="104" t="str">
        <f>IF(Q92="","",VLOOKUP($Q92,Products!$A:$I,4,FALSE))</f>
        <v/>
      </c>
      <c r="T92" s="105"/>
      <c r="U92" s="106" t="str">
        <f t="shared" si="10"/>
        <v/>
      </c>
      <c r="V92" s="115"/>
      <c r="W92" s="105"/>
      <c r="X92" s="108" t="str">
        <f t="shared" si="11"/>
        <v/>
      </c>
      <c r="Y92" s="102" t="str">
        <f>IF(Q92="","",VLOOKUP($Q92,Products!$A:$J,10,FALSE))</f>
        <v/>
      </c>
      <c r="Z92" s="102" t="str">
        <f>IF(H92="","",VLOOKUP($H92,Customers!$C:$H,5,FALSE))</f>
        <v/>
      </c>
      <c r="AA92" s="102" t="str">
        <f>IF(H92="","",VLOOKUP($H92,Customers!$C:$H,4,FALSE))</f>
        <v/>
      </c>
      <c r="AB92" s="102" t="str">
        <f>IF(Q92="","",VLOOKUP($Q92,Products!$A:$I,9,FALSE))</f>
        <v/>
      </c>
      <c r="AC92" s="102"/>
      <c r="AF92" s="122" t="e">
        <f t="shared" si="12"/>
        <v>#DIV/0!</v>
      </c>
      <c r="AG92" s="6" t="e">
        <f t="shared" si="13"/>
        <v>#VALUE!</v>
      </c>
    </row>
    <row r="93" spans="1:33" ht="15" customHeight="1" x14ac:dyDescent="0.25">
      <c r="A93" s="99"/>
      <c r="B93" s="100"/>
      <c r="C93" s="102"/>
      <c r="D93" s="13"/>
      <c r="E93" s="101"/>
      <c r="F93" s="102" t="str">
        <f>IF(Q93="","",VLOOKUP($Q93,Products!$A:$I,6,FALSE))</f>
        <v/>
      </c>
      <c r="G93" s="102" t="str">
        <f>IF(H93="","",VLOOKUP($H93,Customers!$C:$E,3,FALSE))</f>
        <v/>
      </c>
      <c r="H93" s="99"/>
      <c r="I93" s="102" t="str">
        <f>IF(H93="","",VLOOKUP($H93,Customers!$C:$H,6,FALSE))</f>
        <v/>
      </c>
      <c r="J93" s="102" t="str">
        <f>IF(Q93="","",VLOOKUP($Q93,Products!$A:$I,3,FALSE))</f>
        <v/>
      </c>
      <c r="K93" s="103"/>
      <c r="L93" s="102" t="str">
        <f t="shared" si="7"/>
        <v/>
      </c>
      <c r="M93" s="102" t="str">
        <f>IF(Q93="","",VLOOKUP($Q93,Products!$A:$I,5,FALSE))</f>
        <v/>
      </c>
      <c r="N93" s="102" t="str">
        <f>IF(Q93="","",VLOOKUP($Q93,Products!$A:$I,8,FALSE))</f>
        <v/>
      </c>
      <c r="O93" s="102" t="str">
        <f>IF(Q93="","",VLOOKUP($Q93,Products!$A:$I,2,FALSE))</f>
        <v/>
      </c>
      <c r="P93" s="102" t="str">
        <f t="shared" si="8"/>
        <v/>
      </c>
      <c r="Q93" s="16"/>
      <c r="R93" s="102" t="str">
        <f t="shared" si="9"/>
        <v/>
      </c>
      <c r="S93" s="104" t="str">
        <f>IF(Q93="","",VLOOKUP($Q93,Products!$A:$I,4,FALSE))</f>
        <v/>
      </c>
      <c r="T93" s="105"/>
      <c r="U93" s="106" t="str">
        <f t="shared" si="10"/>
        <v/>
      </c>
      <c r="V93" s="115"/>
      <c r="W93" s="13"/>
      <c r="X93" s="108" t="str">
        <f t="shared" si="11"/>
        <v/>
      </c>
      <c r="Y93" s="102" t="str">
        <f>IF(Q93="","",VLOOKUP($Q93,Products!$A:$J,10,FALSE))</f>
        <v/>
      </c>
      <c r="Z93" s="102" t="str">
        <f>IF(H93="","",VLOOKUP($H93,Customers!$C:$H,5,FALSE))</f>
        <v/>
      </c>
      <c r="AA93" s="102" t="str">
        <f>IF(H93="","",VLOOKUP($H93,Customers!$C:$H,4,FALSE))</f>
        <v/>
      </c>
      <c r="AB93" s="102" t="str">
        <f>IF(Q93="","",VLOOKUP($Q93,Products!$A:$I,9,FALSE))</f>
        <v/>
      </c>
      <c r="AC93" s="102"/>
      <c r="AF93" s="122" t="e">
        <f t="shared" si="12"/>
        <v>#DIV/0!</v>
      </c>
      <c r="AG93" s="6" t="e">
        <f t="shared" si="13"/>
        <v>#VALUE!</v>
      </c>
    </row>
    <row r="94" spans="1:33" ht="15" customHeight="1" x14ac:dyDescent="0.25">
      <c r="A94" s="99"/>
      <c r="B94" s="100"/>
      <c r="C94" s="102"/>
      <c r="D94" s="13"/>
      <c r="E94" s="101"/>
      <c r="F94" s="102" t="str">
        <f>IF(Q94="","",VLOOKUP($Q94,Products!$A:$I,6,FALSE))</f>
        <v/>
      </c>
      <c r="G94" s="102" t="str">
        <f>IF(H94="","",VLOOKUP($H94,Customers!$C:$E,3,FALSE))</f>
        <v/>
      </c>
      <c r="H94" s="99"/>
      <c r="I94" s="102" t="str">
        <f>IF(H94="","",VLOOKUP($H94,Customers!$C:$H,6,FALSE))</f>
        <v/>
      </c>
      <c r="J94" s="102" t="str">
        <f>IF(Q94="","",VLOOKUP($Q94,Products!$A:$I,3,FALSE))</f>
        <v/>
      </c>
      <c r="K94" s="103"/>
      <c r="L94" s="102" t="str">
        <f t="shared" si="7"/>
        <v/>
      </c>
      <c r="M94" s="102" t="str">
        <f>IF(Q94="","",VLOOKUP($Q94,Products!$A:$I,5,FALSE))</f>
        <v/>
      </c>
      <c r="N94" s="102" t="str">
        <f>IF(Q94="","",VLOOKUP($Q94,Products!$A:$I,8,FALSE))</f>
        <v/>
      </c>
      <c r="O94" s="102" t="str">
        <f>IF(Q94="","",VLOOKUP($Q94,Products!$A:$I,2,FALSE))</f>
        <v/>
      </c>
      <c r="P94" s="102" t="str">
        <f t="shared" si="8"/>
        <v/>
      </c>
      <c r="Q94" s="16"/>
      <c r="R94" s="102" t="str">
        <f t="shared" si="9"/>
        <v/>
      </c>
      <c r="S94" s="104" t="str">
        <f>IF(Q94="","",VLOOKUP($Q94,Products!$A:$I,4,FALSE))</f>
        <v/>
      </c>
      <c r="T94" s="105"/>
      <c r="U94" s="106" t="str">
        <f t="shared" si="10"/>
        <v/>
      </c>
      <c r="V94" s="115"/>
      <c r="W94" s="105"/>
      <c r="X94" s="108" t="str">
        <f t="shared" si="11"/>
        <v/>
      </c>
      <c r="Y94" s="102" t="str">
        <f>IF(Q94="","",VLOOKUP($Q94,Products!$A:$J,10,FALSE))</f>
        <v/>
      </c>
      <c r="Z94" s="102" t="str">
        <f>IF(H94="","",VLOOKUP($H94,Customers!$C:$H,5,FALSE))</f>
        <v/>
      </c>
      <c r="AA94" s="102" t="str">
        <f>IF(H94="","",VLOOKUP($H94,Customers!$C:$H,4,FALSE))</f>
        <v/>
      </c>
      <c r="AB94" s="102" t="str">
        <f>IF(Q94="","",VLOOKUP($Q94,Products!$A:$I,9,FALSE))</f>
        <v/>
      </c>
      <c r="AC94" s="102"/>
      <c r="AF94" s="122" t="e">
        <f t="shared" si="12"/>
        <v>#DIV/0!</v>
      </c>
      <c r="AG94" s="6" t="e">
        <f t="shared" si="13"/>
        <v>#VALUE!</v>
      </c>
    </row>
    <row r="95" spans="1:33" ht="15" customHeight="1" x14ac:dyDescent="0.25">
      <c r="A95" s="99"/>
      <c r="B95" s="100"/>
      <c r="C95" s="102"/>
      <c r="D95" s="13"/>
      <c r="E95" s="101"/>
      <c r="F95" s="102" t="str">
        <f>IF(Q95="","",VLOOKUP($Q95,Products!$A:$I,6,FALSE))</f>
        <v/>
      </c>
      <c r="G95" s="102" t="str">
        <f>IF(H95="","",VLOOKUP($H95,Customers!$C:$E,3,FALSE))</f>
        <v/>
      </c>
      <c r="H95" s="99"/>
      <c r="I95" s="102" t="str">
        <f>IF(H95="","",VLOOKUP($H95,Customers!$C:$H,6,FALSE))</f>
        <v/>
      </c>
      <c r="J95" s="102" t="str">
        <f>IF(Q95="","",VLOOKUP($Q95,Products!$A:$I,3,FALSE))</f>
        <v/>
      </c>
      <c r="K95" s="103"/>
      <c r="L95" s="102" t="str">
        <f t="shared" si="7"/>
        <v/>
      </c>
      <c r="M95" s="102" t="str">
        <f>IF(Q95="","",VLOOKUP($Q95,Products!$A:$I,5,FALSE))</f>
        <v/>
      </c>
      <c r="N95" s="102" t="str">
        <f>IF(Q95="","",VLOOKUP($Q95,Products!$A:$I,8,FALSE))</f>
        <v/>
      </c>
      <c r="O95" s="102" t="str">
        <f>IF(Q95="","",VLOOKUP($Q95,Products!$A:$I,2,FALSE))</f>
        <v/>
      </c>
      <c r="P95" s="102" t="str">
        <f t="shared" si="8"/>
        <v/>
      </c>
      <c r="Q95" s="16"/>
      <c r="R95" s="102" t="str">
        <f t="shared" si="9"/>
        <v/>
      </c>
      <c r="S95" s="104" t="str">
        <f>IF(Q95="","",VLOOKUP($Q95,Products!$A:$I,4,FALSE))</f>
        <v/>
      </c>
      <c r="T95" s="105"/>
      <c r="U95" s="106" t="str">
        <f t="shared" si="10"/>
        <v/>
      </c>
      <c r="V95" s="115"/>
      <c r="W95" s="105"/>
      <c r="X95" s="108" t="str">
        <f t="shared" si="11"/>
        <v/>
      </c>
      <c r="Y95" s="102" t="str">
        <f>IF(Q95="","",VLOOKUP($Q95,Products!$A:$J,10,FALSE))</f>
        <v/>
      </c>
      <c r="Z95" s="102" t="str">
        <f>IF(H95="","",VLOOKUP($H95,Customers!$C:$H,5,FALSE))</f>
        <v/>
      </c>
      <c r="AA95" s="102" t="str">
        <f>IF(H95="","",VLOOKUP($H95,Customers!$C:$H,4,FALSE))</f>
        <v/>
      </c>
      <c r="AB95" s="102" t="str">
        <f>IF(Q95="","",VLOOKUP($Q95,Products!$A:$I,9,FALSE))</f>
        <v/>
      </c>
      <c r="AC95" s="102"/>
      <c r="AF95" s="122" t="e">
        <f t="shared" si="12"/>
        <v>#DIV/0!</v>
      </c>
      <c r="AG95" s="6" t="e">
        <f t="shared" si="13"/>
        <v>#VALUE!</v>
      </c>
    </row>
    <row r="96" spans="1:33" ht="15" customHeight="1" x14ac:dyDescent="0.25">
      <c r="A96" s="99"/>
      <c r="B96" s="100"/>
      <c r="C96" s="102"/>
      <c r="D96" s="13"/>
      <c r="E96" s="101"/>
      <c r="F96" s="102" t="str">
        <f>IF(Q96="","",VLOOKUP($Q96,Products!$A:$I,6,FALSE))</f>
        <v/>
      </c>
      <c r="G96" s="102" t="str">
        <f>IF(H96="","",VLOOKUP($H96,Customers!$C:$E,3,FALSE))</f>
        <v/>
      </c>
      <c r="H96" s="99"/>
      <c r="I96" s="102" t="str">
        <f>IF(H96="","",VLOOKUP($H96,Customers!$C:$H,6,FALSE))</f>
        <v/>
      </c>
      <c r="J96" s="102" t="str">
        <f>IF(Q96="","",VLOOKUP($Q96,Products!$A:$I,3,FALSE))</f>
        <v/>
      </c>
      <c r="K96" s="103"/>
      <c r="L96" s="102" t="str">
        <f t="shared" si="7"/>
        <v/>
      </c>
      <c r="M96" s="102" t="str">
        <f>IF(Q96="","",VLOOKUP($Q96,Products!$A:$I,5,FALSE))</f>
        <v/>
      </c>
      <c r="N96" s="102" t="str">
        <f>IF(Q96="","",VLOOKUP($Q96,Products!$A:$I,8,FALSE))</f>
        <v/>
      </c>
      <c r="O96" s="102" t="str">
        <f>IF(Q96="","",VLOOKUP($Q96,Products!$A:$I,2,FALSE))</f>
        <v/>
      </c>
      <c r="P96" s="102" t="str">
        <f t="shared" si="8"/>
        <v/>
      </c>
      <c r="Q96" s="16"/>
      <c r="R96" s="102" t="str">
        <f t="shared" si="9"/>
        <v/>
      </c>
      <c r="S96" s="104" t="str">
        <f>IF(Q96="","",VLOOKUP($Q96,Products!$A:$I,4,FALSE))</f>
        <v/>
      </c>
      <c r="T96" s="105"/>
      <c r="U96" s="106" t="str">
        <f t="shared" si="10"/>
        <v/>
      </c>
      <c r="V96" s="115"/>
      <c r="W96" s="105"/>
      <c r="X96" s="108" t="str">
        <f t="shared" si="11"/>
        <v/>
      </c>
      <c r="Y96" s="102" t="str">
        <f>IF(Q96="","",VLOOKUP($Q96,Products!$A:$J,10,FALSE))</f>
        <v/>
      </c>
      <c r="Z96" s="102" t="str">
        <f>IF(H96="","",VLOOKUP($H96,Customers!$C:$H,5,FALSE))</f>
        <v/>
      </c>
      <c r="AA96" s="102" t="str">
        <f>IF(H96="","",VLOOKUP($H96,Customers!$C:$H,4,FALSE))</f>
        <v/>
      </c>
      <c r="AB96" s="102" t="str">
        <f>IF(Q96="","",VLOOKUP($Q96,Products!$A:$I,9,FALSE))</f>
        <v/>
      </c>
      <c r="AC96" s="102"/>
      <c r="AF96" s="122" t="e">
        <f t="shared" si="12"/>
        <v>#DIV/0!</v>
      </c>
      <c r="AG96" s="6" t="e">
        <f t="shared" si="13"/>
        <v>#VALUE!</v>
      </c>
    </row>
    <row r="97" spans="1:33" ht="15" customHeight="1" x14ac:dyDescent="0.25">
      <c r="A97" s="99"/>
      <c r="B97" s="100"/>
      <c r="C97" s="102"/>
      <c r="D97" s="13"/>
      <c r="E97" s="101"/>
      <c r="F97" s="102" t="str">
        <f>IF(Q97="","",VLOOKUP($Q97,Products!$A:$I,6,FALSE))</f>
        <v/>
      </c>
      <c r="G97" s="102" t="str">
        <f>IF(H97="","",VLOOKUP($H97,Customers!$C:$E,3,FALSE))</f>
        <v/>
      </c>
      <c r="H97" s="99"/>
      <c r="I97" s="102" t="str">
        <f>IF(H97="","",VLOOKUP($H97,Customers!$C:$H,6,FALSE))</f>
        <v/>
      </c>
      <c r="J97" s="102" t="str">
        <f>IF(Q97="","",VLOOKUP($Q97,Products!$A:$I,3,FALSE))</f>
        <v/>
      </c>
      <c r="K97" s="103"/>
      <c r="L97" s="102" t="str">
        <f t="shared" si="7"/>
        <v/>
      </c>
      <c r="M97" s="102" t="str">
        <f>IF(Q97="","",VLOOKUP($Q97,Products!$A:$I,5,FALSE))</f>
        <v/>
      </c>
      <c r="N97" s="102" t="str">
        <f>IF(Q97="","",VLOOKUP($Q97,Products!$A:$I,8,FALSE))</f>
        <v/>
      </c>
      <c r="O97" s="102" t="str">
        <f>IF(Q97="","",VLOOKUP($Q97,Products!$A:$I,2,FALSE))</f>
        <v/>
      </c>
      <c r="P97" s="102" t="str">
        <f t="shared" si="8"/>
        <v/>
      </c>
      <c r="Q97" s="16"/>
      <c r="R97" s="102" t="str">
        <f t="shared" si="9"/>
        <v/>
      </c>
      <c r="S97" s="104" t="str">
        <f>IF(Q97="","",VLOOKUP($Q97,Products!$A:$I,4,FALSE))</f>
        <v/>
      </c>
      <c r="T97" s="105"/>
      <c r="U97" s="106" t="str">
        <f t="shared" si="10"/>
        <v/>
      </c>
      <c r="V97" s="115"/>
      <c r="W97" s="105"/>
      <c r="X97" s="108" t="str">
        <f t="shared" si="11"/>
        <v/>
      </c>
      <c r="Y97" s="102" t="str">
        <f>IF(Q97="","",VLOOKUP($Q97,Products!$A:$J,10,FALSE))</f>
        <v/>
      </c>
      <c r="Z97" s="102" t="str">
        <f>IF(H97="","",VLOOKUP($H97,Customers!$C:$H,5,FALSE))</f>
        <v/>
      </c>
      <c r="AA97" s="102" t="str">
        <f>IF(H97="","",VLOOKUP($H97,Customers!$C:$H,4,FALSE))</f>
        <v/>
      </c>
      <c r="AB97" s="102" t="str">
        <f>IF(Q97="","",VLOOKUP($Q97,Products!$A:$I,9,FALSE))</f>
        <v/>
      </c>
      <c r="AC97" s="102"/>
      <c r="AF97" s="122" t="e">
        <f t="shared" si="12"/>
        <v>#DIV/0!</v>
      </c>
      <c r="AG97" s="6" t="e">
        <f t="shared" si="13"/>
        <v>#VALUE!</v>
      </c>
    </row>
    <row r="98" spans="1:33" ht="15" customHeight="1" x14ac:dyDescent="0.25">
      <c r="A98" s="99"/>
      <c r="B98" s="100"/>
      <c r="C98" s="102"/>
      <c r="D98" s="13"/>
      <c r="E98" s="101"/>
      <c r="F98" s="102" t="str">
        <f>IF(Q98="","",VLOOKUP($Q98,Products!$A:$I,6,FALSE))</f>
        <v/>
      </c>
      <c r="G98" s="102" t="str">
        <f>IF(H98="","",VLOOKUP($H98,Customers!$C:$E,3,FALSE))</f>
        <v/>
      </c>
      <c r="H98" s="99"/>
      <c r="I98" s="102" t="str">
        <f>IF(H98="","",VLOOKUP($H98,Customers!$C:$H,6,FALSE))</f>
        <v/>
      </c>
      <c r="J98" s="102" t="str">
        <f>IF(Q98="","",VLOOKUP($Q98,Products!$A:$I,3,FALSE))</f>
        <v/>
      </c>
      <c r="K98" s="103"/>
      <c r="L98" s="102" t="str">
        <f t="shared" si="7"/>
        <v/>
      </c>
      <c r="M98" s="102" t="str">
        <f>IF(Q98="","",VLOOKUP($Q98,Products!$A:$I,5,FALSE))</f>
        <v/>
      </c>
      <c r="N98" s="102" t="str">
        <f>IF(Q98="","",VLOOKUP($Q98,Products!$A:$I,8,FALSE))</f>
        <v/>
      </c>
      <c r="O98" s="102" t="str">
        <f>IF(Q98="","",VLOOKUP($Q98,Products!$A:$I,2,FALSE))</f>
        <v/>
      </c>
      <c r="P98" s="102" t="str">
        <f t="shared" si="8"/>
        <v/>
      </c>
      <c r="Q98" s="16"/>
      <c r="R98" s="102" t="str">
        <f t="shared" si="9"/>
        <v/>
      </c>
      <c r="S98" s="104" t="str">
        <f>IF(Q98="","",VLOOKUP($Q98,Products!$A:$I,4,FALSE))</f>
        <v/>
      </c>
      <c r="T98" s="105"/>
      <c r="U98" s="106" t="str">
        <f t="shared" si="10"/>
        <v/>
      </c>
      <c r="V98" s="115"/>
      <c r="W98" s="105"/>
      <c r="X98" s="108" t="str">
        <f t="shared" si="11"/>
        <v/>
      </c>
      <c r="Y98" s="102" t="str">
        <f>IF(Q98="","",VLOOKUP($Q98,Products!$A:$J,10,FALSE))</f>
        <v/>
      </c>
      <c r="Z98" s="102" t="str">
        <f>IF(H98="","",VLOOKUP($H98,Customers!$C:$H,5,FALSE))</f>
        <v/>
      </c>
      <c r="AA98" s="102" t="str">
        <f>IF(H98="","",VLOOKUP($H98,Customers!$C:$H,4,FALSE))</f>
        <v/>
      </c>
      <c r="AB98" s="102" t="str">
        <f>IF(Q98="","",VLOOKUP($Q98,Products!$A:$I,9,FALSE))</f>
        <v/>
      </c>
      <c r="AC98" s="102"/>
      <c r="AF98" s="122" t="e">
        <f t="shared" si="12"/>
        <v>#DIV/0!</v>
      </c>
      <c r="AG98" s="6" t="e">
        <f t="shared" si="13"/>
        <v>#VALUE!</v>
      </c>
    </row>
    <row r="99" spans="1:33" ht="15" customHeight="1" x14ac:dyDescent="0.25">
      <c r="A99" s="99"/>
      <c r="B99" s="100"/>
      <c r="C99" s="102"/>
      <c r="D99" s="13"/>
      <c r="E99" s="101"/>
      <c r="F99" s="102" t="str">
        <f>IF(Q99="","",VLOOKUP($Q99,Products!$A:$I,6,FALSE))</f>
        <v/>
      </c>
      <c r="G99" s="102" t="str">
        <f>IF(H99="","",VLOOKUP($H99,Customers!$C:$E,3,FALSE))</f>
        <v/>
      </c>
      <c r="H99" s="99"/>
      <c r="I99" s="102" t="str">
        <f>IF(H99="","",VLOOKUP($H99,Customers!$C:$H,6,FALSE))</f>
        <v/>
      </c>
      <c r="J99" s="102" t="str">
        <f>IF(Q99="","",VLOOKUP($Q99,Products!$A:$I,3,FALSE))</f>
        <v/>
      </c>
      <c r="K99" s="103"/>
      <c r="L99" s="102" t="str">
        <f t="shared" si="7"/>
        <v/>
      </c>
      <c r="M99" s="102" t="str">
        <f>IF(Q99="","",VLOOKUP($Q99,Products!$A:$I,5,FALSE))</f>
        <v/>
      </c>
      <c r="N99" s="102" t="str">
        <f>IF(Q99="","",VLOOKUP($Q99,Products!$A:$I,8,FALSE))</f>
        <v/>
      </c>
      <c r="O99" s="102" t="str">
        <f>IF(Q99="","",VLOOKUP($Q99,Products!$A:$I,2,FALSE))</f>
        <v/>
      </c>
      <c r="P99" s="102" t="str">
        <f t="shared" si="8"/>
        <v/>
      </c>
      <c r="Q99" s="16"/>
      <c r="R99" s="102" t="str">
        <f t="shared" si="9"/>
        <v/>
      </c>
      <c r="S99" s="104" t="str">
        <f>IF(Q99="","",VLOOKUP($Q99,Products!$A:$I,4,FALSE))</f>
        <v/>
      </c>
      <c r="T99" s="105"/>
      <c r="U99" s="106" t="str">
        <f t="shared" si="10"/>
        <v/>
      </c>
      <c r="V99" s="115"/>
      <c r="W99" s="105"/>
      <c r="X99" s="108" t="str">
        <f t="shared" si="11"/>
        <v/>
      </c>
      <c r="Y99" s="102" t="str">
        <f>IF(Q99="","",VLOOKUP($Q99,Products!$A:$J,10,FALSE))</f>
        <v/>
      </c>
      <c r="Z99" s="102" t="str">
        <f>IF(H99="","",VLOOKUP($H99,Customers!$C:$H,5,FALSE))</f>
        <v/>
      </c>
      <c r="AA99" s="102" t="str">
        <f>IF(H99="","",VLOOKUP($H99,Customers!$C:$H,4,FALSE))</f>
        <v/>
      </c>
      <c r="AB99" s="102" t="str">
        <f>IF(Q99="","",VLOOKUP($Q99,Products!$A:$I,9,FALSE))</f>
        <v/>
      </c>
      <c r="AC99" s="102"/>
      <c r="AF99" s="122" t="e">
        <f t="shared" si="12"/>
        <v>#DIV/0!</v>
      </c>
      <c r="AG99" s="6" t="e">
        <f t="shared" si="13"/>
        <v>#VALUE!</v>
      </c>
    </row>
    <row r="100" spans="1:33" ht="15" customHeight="1" x14ac:dyDescent="0.25">
      <c r="A100" s="99"/>
      <c r="B100" s="100"/>
      <c r="C100" s="102"/>
      <c r="D100" s="13"/>
      <c r="E100" s="101"/>
      <c r="F100" s="102" t="str">
        <f>IF(Q100="","",VLOOKUP($Q100,Products!$A:$I,6,FALSE))</f>
        <v/>
      </c>
      <c r="G100" s="102" t="str">
        <f>IF(H100="","",VLOOKUP($H100,Customers!$C:$E,3,FALSE))</f>
        <v/>
      </c>
      <c r="H100" s="99"/>
      <c r="I100" s="102" t="str">
        <f>IF(H100="","",VLOOKUP($H100,Customers!$C:$H,6,FALSE))</f>
        <v/>
      </c>
      <c r="J100" s="102" t="str">
        <f>IF(Q100="","",VLOOKUP($Q100,Products!$A:$I,3,FALSE))</f>
        <v/>
      </c>
      <c r="K100" s="103"/>
      <c r="L100" s="102" t="str">
        <f t="shared" si="7"/>
        <v/>
      </c>
      <c r="M100" s="102" t="str">
        <f>IF(Q100="","",VLOOKUP($Q100,Products!$A:$I,5,FALSE))</f>
        <v/>
      </c>
      <c r="N100" s="102" t="str">
        <f>IF(Q100="","",VLOOKUP($Q100,Products!$A:$I,8,FALSE))</f>
        <v/>
      </c>
      <c r="O100" s="102" t="str">
        <f>IF(Q100="","",VLOOKUP($Q100,Products!$A:$I,2,FALSE))</f>
        <v/>
      </c>
      <c r="P100" s="102" t="str">
        <f t="shared" si="8"/>
        <v/>
      </c>
      <c r="Q100" s="16"/>
      <c r="R100" s="102" t="str">
        <f t="shared" si="9"/>
        <v/>
      </c>
      <c r="S100" s="104" t="str">
        <f>IF(Q100="","",VLOOKUP($Q100,Products!$A:$I,4,FALSE))</f>
        <v/>
      </c>
      <c r="T100" s="105"/>
      <c r="U100" s="106" t="str">
        <f t="shared" si="10"/>
        <v/>
      </c>
      <c r="V100" s="115"/>
      <c r="W100" s="105"/>
      <c r="X100" s="108" t="str">
        <f t="shared" si="11"/>
        <v/>
      </c>
      <c r="Y100" s="102" t="str">
        <f>IF(Q100="","",VLOOKUP($Q100,Products!$A:$J,10,FALSE))</f>
        <v/>
      </c>
      <c r="Z100" s="102" t="str">
        <f>IF(H100="","",VLOOKUP($H100,Customers!$C:$H,5,FALSE))</f>
        <v/>
      </c>
      <c r="AA100" s="102" t="str">
        <f>IF(H100="","",VLOOKUP($H100,Customers!$C:$H,4,FALSE))</f>
        <v/>
      </c>
      <c r="AB100" s="102" t="str">
        <f>IF(Q100="","",VLOOKUP($Q100,Products!$A:$I,9,FALSE))</f>
        <v/>
      </c>
      <c r="AC100" s="102"/>
      <c r="AF100" s="122" t="e">
        <f t="shared" si="12"/>
        <v>#DIV/0!</v>
      </c>
      <c r="AG100" s="6" t="e">
        <f t="shared" si="13"/>
        <v>#VALUE!</v>
      </c>
    </row>
    <row r="101" spans="1:33" ht="15" customHeight="1" x14ac:dyDescent="0.25">
      <c r="A101" s="99"/>
      <c r="B101" s="100"/>
      <c r="C101" s="102"/>
      <c r="D101" s="13"/>
      <c r="E101" s="101"/>
      <c r="F101" s="102" t="str">
        <f>IF(Q101="","",VLOOKUP($Q101,Products!$A:$I,6,FALSE))</f>
        <v/>
      </c>
      <c r="G101" s="102" t="str">
        <f>IF(H101="","",VLOOKUP($H101,Customers!$C:$E,3,FALSE))</f>
        <v/>
      </c>
      <c r="H101" s="99"/>
      <c r="I101" s="102" t="str">
        <f>IF(H101="","",VLOOKUP($H101,Customers!$C:$H,6,FALSE))</f>
        <v/>
      </c>
      <c r="J101" s="102" t="str">
        <f>IF(Q101="","",VLOOKUP($Q101,Products!$A:$I,3,FALSE))</f>
        <v/>
      </c>
      <c r="K101" s="103"/>
      <c r="L101" s="102" t="str">
        <f t="shared" si="7"/>
        <v/>
      </c>
      <c r="M101" s="102" t="str">
        <f>IF(Q101="","",VLOOKUP($Q101,Products!$A:$I,5,FALSE))</f>
        <v/>
      </c>
      <c r="N101" s="102" t="str">
        <f>IF(Q101="","",VLOOKUP($Q101,Products!$A:$I,8,FALSE))</f>
        <v/>
      </c>
      <c r="O101" s="102" t="str">
        <f>IF(Q101="","",VLOOKUP($Q101,Products!$A:$I,2,FALSE))</f>
        <v/>
      </c>
      <c r="P101" s="102" t="str">
        <f t="shared" si="8"/>
        <v/>
      </c>
      <c r="Q101" s="16"/>
      <c r="R101" s="102" t="str">
        <f t="shared" si="9"/>
        <v/>
      </c>
      <c r="S101" s="104" t="str">
        <f>IF(Q101="","",VLOOKUP($Q101,Products!$A:$I,4,FALSE))</f>
        <v/>
      </c>
      <c r="T101" s="105"/>
      <c r="U101" s="106" t="str">
        <f t="shared" si="10"/>
        <v/>
      </c>
      <c r="V101" s="115"/>
      <c r="W101" s="105"/>
      <c r="X101" s="108" t="str">
        <f t="shared" si="11"/>
        <v/>
      </c>
      <c r="Y101" s="102" t="str">
        <f>IF(Q101="","",VLOOKUP($Q101,Products!$A:$J,10,FALSE))</f>
        <v/>
      </c>
      <c r="Z101" s="102" t="str">
        <f>IF(H101="","",VLOOKUP($H101,Customers!$C:$H,5,FALSE))</f>
        <v/>
      </c>
      <c r="AA101" s="102" t="str">
        <f>IF(H101="","",VLOOKUP($H101,Customers!$C:$H,4,FALSE))</f>
        <v/>
      </c>
      <c r="AB101" s="102" t="str">
        <f>IF(Q101="","",VLOOKUP($Q101,Products!$A:$I,9,FALSE))</f>
        <v/>
      </c>
      <c r="AC101" s="102"/>
      <c r="AF101" s="122" t="e">
        <f t="shared" si="12"/>
        <v>#DIV/0!</v>
      </c>
      <c r="AG101" s="6" t="e">
        <f t="shared" si="13"/>
        <v>#VALUE!</v>
      </c>
    </row>
    <row r="102" spans="1:33" ht="15" customHeight="1" x14ac:dyDescent="0.25">
      <c r="A102" s="99"/>
      <c r="B102" s="100"/>
      <c r="C102" s="102"/>
      <c r="D102" s="13"/>
      <c r="E102" s="101"/>
      <c r="F102" s="102" t="str">
        <f>IF(Q102="","",VLOOKUP($Q102,Products!$A:$I,6,FALSE))</f>
        <v/>
      </c>
      <c r="G102" s="102" t="str">
        <f>IF(H102="","",VLOOKUP($H102,Customers!$C:$E,3,FALSE))</f>
        <v/>
      </c>
      <c r="H102" s="99"/>
      <c r="I102" s="102" t="str">
        <f>IF(H102="","",VLOOKUP($H102,Customers!$C:$H,6,FALSE))</f>
        <v/>
      </c>
      <c r="J102" s="102" t="str">
        <f>IF(Q102="","",VLOOKUP($Q102,Products!$A:$I,3,FALSE))</f>
        <v/>
      </c>
      <c r="K102" s="103"/>
      <c r="L102" s="102" t="str">
        <f t="shared" si="7"/>
        <v/>
      </c>
      <c r="M102" s="102" t="str">
        <f>IF(Q102="","",VLOOKUP($Q102,Products!$A:$I,5,FALSE))</f>
        <v/>
      </c>
      <c r="N102" s="102" t="str">
        <f>IF(Q102="","",VLOOKUP($Q102,Products!$A:$I,8,FALSE))</f>
        <v/>
      </c>
      <c r="O102" s="102" t="str">
        <f>IF(Q102="","",VLOOKUP($Q102,Products!$A:$I,2,FALSE))</f>
        <v/>
      </c>
      <c r="P102" s="102" t="str">
        <f t="shared" si="8"/>
        <v/>
      </c>
      <c r="Q102" s="16"/>
      <c r="R102" s="102" t="str">
        <f t="shared" si="9"/>
        <v/>
      </c>
      <c r="S102" s="104" t="str">
        <f>IF(Q102="","",VLOOKUP($Q102,Products!$A:$I,4,FALSE))</f>
        <v/>
      </c>
      <c r="T102" s="105"/>
      <c r="U102" s="106" t="str">
        <f t="shared" si="10"/>
        <v/>
      </c>
      <c r="V102" s="115"/>
      <c r="W102" s="105"/>
      <c r="X102" s="108" t="str">
        <f t="shared" si="11"/>
        <v/>
      </c>
      <c r="Y102" s="102" t="str">
        <f>IF(Q102="","",VLOOKUP($Q102,Products!$A:$J,10,FALSE))</f>
        <v/>
      </c>
      <c r="Z102" s="102" t="str">
        <f>IF(H102="","",VLOOKUP($H102,Customers!$C:$H,5,FALSE))</f>
        <v/>
      </c>
      <c r="AA102" s="102" t="str">
        <f>IF(H102="","",VLOOKUP($H102,Customers!$C:$H,4,FALSE))</f>
        <v/>
      </c>
      <c r="AB102" s="102" t="str">
        <f>IF(Q102="","",VLOOKUP($Q102,Products!$A:$I,9,FALSE))</f>
        <v/>
      </c>
      <c r="AC102" s="102"/>
      <c r="AF102" s="122" t="e">
        <f t="shared" si="12"/>
        <v>#DIV/0!</v>
      </c>
      <c r="AG102" s="6" t="e">
        <f t="shared" si="13"/>
        <v>#VALUE!</v>
      </c>
    </row>
    <row r="103" spans="1:33" ht="15" customHeight="1" x14ac:dyDescent="0.25">
      <c r="A103" s="99"/>
      <c r="B103" s="100"/>
      <c r="C103" s="102"/>
      <c r="D103" s="13"/>
      <c r="E103" s="101"/>
      <c r="F103" s="102" t="str">
        <f>IF(Q103="","",VLOOKUP($Q103,Products!$A:$I,6,FALSE))</f>
        <v/>
      </c>
      <c r="G103" s="102" t="str">
        <f>IF(H103="","",VLOOKUP($H103,Customers!$C:$E,3,FALSE))</f>
        <v/>
      </c>
      <c r="H103" s="99"/>
      <c r="I103" s="102" t="str">
        <f>IF(H103="","",VLOOKUP($H103,Customers!$C:$H,6,FALSE))</f>
        <v/>
      </c>
      <c r="J103" s="102" t="str">
        <f>IF(Q103="","",VLOOKUP($Q103,Products!$A:$I,3,FALSE))</f>
        <v/>
      </c>
      <c r="K103" s="103"/>
      <c r="L103" s="102" t="str">
        <f t="shared" si="7"/>
        <v/>
      </c>
      <c r="M103" s="102" t="str">
        <f>IF(Q103="","",VLOOKUP($Q103,Products!$A:$I,5,FALSE))</f>
        <v/>
      </c>
      <c r="N103" s="102" t="str">
        <f>IF(Q103="","",VLOOKUP($Q103,Products!$A:$I,8,FALSE))</f>
        <v/>
      </c>
      <c r="O103" s="102" t="str">
        <f>IF(Q103="","",VLOOKUP($Q103,Products!$A:$I,2,FALSE))</f>
        <v/>
      </c>
      <c r="P103" s="102" t="str">
        <f t="shared" si="8"/>
        <v/>
      </c>
      <c r="Q103" s="16"/>
      <c r="R103" s="102" t="str">
        <f t="shared" si="9"/>
        <v/>
      </c>
      <c r="S103" s="104" t="str">
        <f>IF(Q103="","",VLOOKUP($Q103,Products!$A:$I,4,FALSE))</f>
        <v/>
      </c>
      <c r="T103" s="105"/>
      <c r="U103" s="106" t="str">
        <f t="shared" si="10"/>
        <v/>
      </c>
      <c r="V103" s="115"/>
      <c r="W103" s="105"/>
      <c r="X103" s="108" t="str">
        <f t="shared" si="11"/>
        <v/>
      </c>
      <c r="Y103" s="102" t="str">
        <f>IF(Q103="","",VLOOKUP($Q103,Products!$A:$J,10,FALSE))</f>
        <v/>
      </c>
      <c r="Z103" s="102" t="str">
        <f>IF(H103="","",VLOOKUP($H103,Customers!$C:$H,5,FALSE))</f>
        <v/>
      </c>
      <c r="AA103" s="102" t="str">
        <f>IF(H103="","",VLOOKUP($H103,Customers!$C:$H,4,FALSE))</f>
        <v/>
      </c>
      <c r="AB103" s="102" t="str">
        <f>IF(Q103="","",VLOOKUP($Q103,Products!$A:$I,9,FALSE))</f>
        <v/>
      </c>
      <c r="AC103" s="102"/>
      <c r="AF103" s="122" t="e">
        <f t="shared" si="12"/>
        <v>#DIV/0!</v>
      </c>
      <c r="AG103" s="6" t="e">
        <f t="shared" si="13"/>
        <v>#VALUE!</v>
      </c>
    </row>
    <row r="104" spans="1:33" ht="15" customHeight="1" x14ac:dyDescent="0.25">
      <c r="A104" s="99"/>
      <c r="B104" s="100"/>
      <c r="C104" s="102"/>
      <c r="D104" s="13"/>
      <c r="E104" s="101"/>
      <c r="F104" s="102" t="str">
        <f>IF(Q104="","",VLOOKUP($Q104,Products!$A:$I,6,FALSE))</f>
        <v/>
      </c>
      <c r="G104" s="102" t="str">
        <f>IF(H104="","",VLOOKUP($H104,Customers!$C:$E,3,FALSE))</f>
        <v/>
      </c>
      <c r="H104" s="99"/>
      <c r="I104" s="102" t="str">
        <f>IF(H104="","",VLOOKUP($H104,Customers!$C:$H,6,FALSE))</f>
        <v/>
      </c>
      <c r="J104" s="102" t="str">
        <f>IF(Q104="","",VLOOKUP($Q104,Products!$A:$I,3,FALSE))</f>
        <v/>
      </c>
      <c r="K104" s="103"/>
      <c r="L104" s="102" t="str">
        <f t="shared" si="7"/>
        <v/>
      </c>
      <c r="M104" s="102" t="str">
        <f>IF(Q104="","",VLOOKUP($Q104,Products!$A:$I,5,FALSE))</f>
        <v/>
      </c>
      <c r="N104" s="102" t="str">
        <f>IF(Q104="","",VLOOKUP($Q104,Products!$A:$I,8,FALSE))</f>
        <v/>
      </c>
      <c r="O104" s="102" t="str">
        <f>IF(Q104="","",VLOOKUP($Q104,Products!$A:$I,2,FALSE))</f>
        <v/>
      </c>
      <c r="P104" s="102" t="str">
        <f t="shared" si="8"/>
        <v/>
      </c>
      <c r="Q104" s="16"/>
      <c r="R104" s="102" t="str">
        <f t="shared" si="9"/>
        <v/>
      </c>
      <c r="S104" s="104" t="str">
        <f>IF(Q104="","",VLOOKUP($Q104,Products!$A:$I,4,FALSE))</f>
        <v/>
      </c>
      <c r="T104" s="105"/>
      <c r="U104" s="106" t="str">
        <f t="shared" si="10"/>
        <v/>
      </c>
      <c r="V104" s="115"/>
      <c r="W104" s="105"/>
      <c r="X104" s="108" t="str">
        <f t="shared" si="11"/>
        <v/>
      </c>
      <c r="Y104" s="102" t="str">
        <f>IF(Q104="","",VLOOKUP($Q104,Products!$A:$J,10,FALSE))</f>
        <v/>
      </c>
      <c r="Z104" s="102" t="str">
        <f>IF(H104="","",VLOOKUP($H104,Customers!$C:$H,5,FALSE))</f>
        <v/>
      </c>
      <c r="AA104" s="102" t="str">
        <f>IF(H104="","",VLOOKUP($H104,Customers!$C:$H,4,FALSE))</f>
        <v/>
      </c>
      <c r="AB104" s="102" t="str">
        <f>IF(Q104="","",VLOOKUP($Q104,Products!$A:$I,9,FALSE))</f>
        <v/>
      </c>
      <c r="AC104" s="102"/>
      <c r="AF104" s="122" t="e">
        <f t="shared" si="12"/>
        <v>#DIV/0!</v>
      </c>
      <c r="AG104" s="6" t="e">
        <f t="shared" si="13"/>
        <v>#VALUE!</v>
      </c>
    </row>
    <row r="105" spans="1:33" ht="15" customHeight="1" x14ac:dyDescent="0.25">
      <c r="A105" s="99"/>
      <c r="B105" s="100"/>
      <c r="C105" s="102"/>
      <c r="D105" s="13"/>
      <c r="E105" s="101"/>
      <c r="F105" s="102" t="str">
        <f>IF(Q105="","",VLOOKUP($Q105,Products!$A:$I,6,FALSE))</f>
        <v/>
      </c>
      <c r="G105" s="102" t="str">
        <f>IF(H105="","",VLOOKUP($H105,Customers!$C:$E,3,FALSE))</f>
        <v/>
      </c>
      <c r="H105" s="99"/>
      <c r="I105" s="102" t="str">
        <f>IF(H105="","",VLOOKUP($H105,Customers!$C:$H,6,FALSE))</f>
        <v/>
      </c>
      <c r="J105" s="102" t="str">
        <f>IF(Q105="","",VLOOKUP($Q105,Products!$A:$I,3,FALSE))</f>
        <v/>
      </c>
      <c r="K105" s="103"/>
      <c r="L105" s="102" t="str">
        <f t="shared" si="7"/>
        <v/>
      </c>
      <c r="M105" s="102" t="str">
        <f>IF(Q105="","",VLOOKUP($Q105,Products!$A:$I,5,FALSE))</f>
        <v/>
      </c>
      <c r="N105" s="102" t="str">
        <f>IF(Q105="","",VLOOKUP($Q105,Products!$A:$I,8,FALSE))</f>
        <v/>
      </c>
      <c r="O105" s="102" t="str">
        <f>IF(Q105="","",VLOOKUP($Q105,Products!$A:$I,2,FALSE))</f>
        <v/>
      </c>
      <c r="P105" s="102" t="str">
        <f t="shared" si="8"/>
        <v/>
      </c>
      <c r="Q105" s="16"/>
      <c r="R105" s="102" t="str">
        <f t="shared" si="9"/>
        <v/>
      </c>
      <c r="S105" s="104" t="str">
        <f>IF(Q105="","",VLOOKUP($Q105,Products!$A:$I,4,FALSE))</f>
        <v/>
      </c>
      <c r="T105" s="105"/>
      <c r="U105" s="106" t="str">
        <f t="shared" si="10"/>
        <v/>
      </c>
      <c r="V105" s="115"/>
      <c r="W105" s="105"/>
      <c r="X105" s="108" t="str">
        <f t="shared" si="11"/>
        <v/>
      </c>
      <c r="Y105" s="102" t="str">
        <f>IF(Q105="","",VLOOKUP($Q105,Products!$A:$J,10,FALSE))</f>
        <v/>
      </c>
      <c r="Z105" s="102" t="str">
        <f>IF(H105="","",VLOOKUP($H105,Customers!$C:$H,5,FALSE))</f>
        <v/>
      </c>
      <c r="AA105" s="102" t="str">
        <f>IF(H105="","",VLOOKUP($H105,Customers!$C:$H,4,FALSE))</f>
        <v/>
      </c>
      <c r="AB105" s="102" t="str">
        <f>IF(Q105="","",VLOOKUP($Q105,Products!$A:$I,9,FALSE))</f>
        <v/>
      </c>
      <c r="AC105" s="102"/>
      <c r="AF105" s="122" t="e">
        <f t="shared" si="12"/>
        <v>#DIV/0!</v>
      </c>
      <c r="AG105" s="6" t="e">
        <f t="shared" si="13"/>
        <v>#VALUE!</v>
      </c>
    </row>
    <row r="106" spans="1:33" ht="15" customHeight="1" x14ac:dyDescent="0.25">
      <c r="A106" s="99"/>
      <c r="B106" s="100"/>
      <c r="C106" s="102"/>
      <c r="D106" s="13"/>
      <c r="E106" s="101"/>
      <c r="F106" s="102" t="str">
        <f>IF(Q106="","",VLOOKUP($Q106,Products!$A:$I,6,FALSE))</f>
        <v/>
      </c>
      <c r="G106" s="102" t="str">
        <f>IF(H106="","",VLOOKUP($H106,Customers!$C:$E,3,FALSE))</f>
        <v/>
      </c>
      <c r="H106" s="99"/>
      <c r="I106" s="102" t="str">
        <f>IF(H106="","",VLOOKUP($H106,Customers!$C:$H,6,FALSE))</f>
        <v/>
      </c>
      <c r="J106" s="102" t="str">
        <f>IF(Q106="","",VLOOKUP($Q106,Products!$A:$I,3,FALSE))</f>
        <v/>
      </c>
      <c r="K106" s="103"/>
      <c r="L106" s="102" t="str">
        <f t="shared" si="7"/>
        <v/>
      </c>
      <c r="M106" s="102" t="str">
        <f>IF(Q106="","",VLOOKUP($Q106,Products!$A:$I,5,FALSE))</f>
        <v/>
      </c>
      <c r="N106" s="102" t="str">
        <f>IF(Q106="","",VLOOKUP($Q106,Products!$A:$I,8,FALSE))</f>
        <v/>
      </c>
      <c r="O106" s="102" t="str">
        <f>IF(Q106="","",VLOOKUP($Q106,Products!$A:$I,2,FALSE))</f>
        <v/>
      </c>
      <c r="P106" s="102" t="str">
        <f t="shared" si="8"/>
        <v/>
      </c>
      <c r="Q106" s="16"/>
      <c r="R106" s="102" t="str">
        <f t="shared" si="9"/>
        <v/>
      </c>
      <c r="S106" s="104" t="str">
        <f>IF(Q106="","",VLOOKUP($Q106,Products!$A:$I,4,FALSE))</f>
        <v/>
      </c>
      <c r="T106" s="105"/>
      <c r="U106" s="106" t="str">
        <f t="shared" si="10"/>
        <v/>
      </c>
      <c r="V106" s="115"/>
      <c r="W106" s="105"/>
      <c r="X106" s="108" t="str">
        <f t="shared" si="11"/>
        <v/>
      </c>
      <c r="Y106" s="102" t="str">
        <f>IF(Q106="","",VLOOKUP($Q106,Products!$A:$J,10,FALSE))</f>
        <v/>
      </c>
      <c r="Z106" s="102" t="str">
        <f>IF(H106="","",VLOOKUP($H106,Customers!$C:$H,5,FALSE))</f>
        <v/>
      </c>
      <c r="AA106" s="102" t="str">
        <f>IF(H106="","",VLOOKUP($H106,Customers!$C:$H,4,FALSE))</f>
        <v/>
      </c>
      <c r="AB106" s="102" t="str">
        <f>IF(Q106="","",VLOOKUP($Q106,Products!$A:$I,9,FALSE))</f>
        <v/>
      </c>
      <c r="AC106" s="102"/>
      <c r="AF106" s="122" t="e">
        <f t="shared" si="12"/>
        <v>#DIV/0!</v>
      </c>
      <c r="AG106" s="6" t="e">
        <f t="shared" si="13"/>
        <v>#VALUE!</v>
      </c>
    </row>
    <row r="107" spans="1:33" ht="15" customHeight="1" x14ac:dyDescent="0.25">
      <c r="A107" s="99"/>
      <c r="B107" s="100"/>
      <c r="C107" s="102"/>
      <c r="D107" s="13"/>
      <c r="E107" s="101"/>
      <c r="F107" s="102" t="str">
        <f>IF(Q107="","",VLOOKUP($Q107,Products!$A:$I,6,FALSE))</f>
        <v/>
      </c>
      <c r="G107" s="102" t="str">
        <f>IF(H107="","",VLOOKUP($H107,Customers!$C:$E,3,FALSE))</f>
        <v/>
      </c>
      <c r="H107" s="99"/>
      <c r="I107" s="102" t="str">
        <f>IF(H107="","",VLOOKUP($H107,Customers!$C:$H,6,FALSE))</f>
        <v/>
      </c>
      <c r="J107" s="102" t="str">
        <f>IF(Q107="","",VLOOKUP($Q107,Products!$A:$I,3,FALSE))</f>
        <v/>
      </c>
      <c r="K107" s="103"/>
      <c r="L107" s="102" t="str">
        <f t="shared" si="7"/>
        <v/>
      </c>
      <c r="M107" s="102" t="str">
        <f>IF(Q107="","",VLOOKUP($Q107,Products!$A:$I,5,FALSE))</f>
        <v/>
      </c>
      <c r="N107" s="102" t="str">
        <f>IF(Q107="","",VLOOKUP($Q107,Products!$A:$I,8,FALSE))</f>
        <v/>
      </c>
      <c r="O107" s="102" t="str">
        <f>IF(Q107="","",VLOOKUP($Q107,Products!$A:$I,2,FALSE))</f>
        <v/>
      </c>
      <c r="P107" s="102" t="str">
        <f t="shared" si="8"/>
        <v/>
      </c>
      <c r="Q107" s="16"/>
      <c r="R107" s="102" t="str">
        <f t="shared" si="9"/>
        <v/>
      </c>
      <c r="S107" s="104" t="str">
        <f>IF(Q107="","",VLOOKUP($Q107,Products!$A:$I,4,FALSE))</f>
        <v/>
      </c>
      <c r="T107" s="105"/>
      <c r="U107" s="106" t="str">
        <f t="shared" si="10"/>
        <v/>
      </c>
      <c r="V107" s="115"/>
      <c r="W107" s="105"/>
      <c r="X107" s="108" t="str">
        <f t="shared" si="11"/>
        <v/>
      </c>
      <c r="Y107" s="102" t="str">
        <f>IF(Q107="","",VLOOKUP($Q107,Products!$A:$J,10,FALSE))</f>
        <v/>
      </c>
      <c r="Z107" s="102" t="str">
        <f>IF(H107="","",VLOOKUP($H107,Customers!$C:$H,5,FALSE))</f>
        <v/>
      </c>
      <c r="AA107" s="102" t="str">
        <f>IF(H107="","",VLOOKUP($H107,Customers!$C:$H,4,FALSE))</f>
        <v/>
      </c>
      <c r="AB107" s="102" t="str">
        <f>IF(Q107="","",VLOOKUP($Q107,Products!$A:$I,9,FALSE))</f>
        <v/>
      </c>
      <c r="AC107" s="102"/>
      <c r="AF107" s="122" t="e">
        <f t="shared" si="12"/>
        <v>#DIV/0!</v>
      </c>
      <c r="AG107" s="6" t="e">
        <f t="shared" si="13"/>
        <v>#VALUE!</v>
      </c>
    </row>
    <row r="108" spans="1:33" ht="15" customHeight="1" x14ac:dyDescent="0.25">
      <c r="A108" s="99"/>
      <c r="B108" s="100"/>
      <c r="C108" s="102"/>
      <c r="D108" s="13"/>
      <c r="E108" s="101"/>
      <c r="F108" s="102" t="str">
        <f>IF(Q108="","",VLOOKUP($Q108,Products!$A:$I,6,FALSE))</f>
        <v/>
      </c>
      <c r="G108" s="102" t="str">
        <f>IF(H108="","",VLOOKUP($H108,Customers!$C:$E,3,FALSE))</f>
        <v/>
      </c>
      <c r="H108" s="99"/>
      <c r="I108" s="102" t="str">
        <f>IF(H108="","",VLOOKUP($H108,Customers!$C:$H,6,FALSE))</f>
        <v/>
      </c>
      <c r="J108" s="102" t="str">
        <f>IF(Q108="","",VLOOKUP($Q108,Products!$A:$I,3,FALSE))</f>
        <v/>
      </c>
      <c r="K108" s="103"/>
      <c r="L108" s="102" t="str">
        <f t="shared" si="7"/>
        <v/>
      </c>
      <c r="M108" s="102" t="str">
        <f>IF(Q108="","",VLOOKUP($Q108,Products!$A:$I,5,FALSE))</f>
        <v/>
      </c>
      <c r="N108" s="102" t="str">
        <f>IF(Q108="","",VLOOKUP($Q108,Products!$A:$I,8,FALSE))</f>
        <v/>
      </c>
      <c r="O108" s="102" t="str">
        <f>IF(Q108="","",VLOOKUP($Q108,Products!$A:$I,2,FALSE))</f>
        <v/>
      </c>
      <c r="P108" s="102" t="str">
        <f t="shared" si="8"/>
        <v/>
      </c>
      <c r="Q108" s="16"/>
      <c r="R108" s="102" t="str">
        <f t="shared" si="9"/>
        <v/>
      </c>
      <c r="S108" s="104" t="str">
        <f>IF(Q108="","",VLOOKUP($Q108,Products!$A:$I,4,FALSE))</f>
        <v/>
      </c>
      <c r="T108" s="105"/>
      <c r="U108" s="106" t="str">
        <f t="shared" si="10"/>
        <v/>
      </c>
      <c r="V108" s="115"/>
      <c r="W108" s="105"/>
      <c r="X108" s="108" t="str">
        <f t="shared" si="11"/>
        <v/>
      </c>
      <c r="Y108" s="102" t="str">
        <f>IF(Q108="","",VLOOKUP($Q108,Products!$A:$J,10,FALSE))</f>
        <v/>
      </c>
      <c r="Z108" s="102" t="str">
        <f>IF(H108="","",VLOOKUP($H108,Customers!$C:$H,5,FALSE))</f>
        <v/>
      </c>
      <c r="AA108" s="102" t="str">
        <f>IF(H108="","",VLOOKUP($H108,Customers!$C:$H,4,FALSE))</f>
        <v/>
      </c>
      <c r="AB108" s="102" t="str">
        <f>IF(Q108="","",VLOOKUP($Q108,Products!$A:$I,9,FALSE))</f>
        <v/>
      </c>
      <c r="AC108" s="102"/>
      <c r="AF108" s="122" t="e">
        <f t="shared" si="12"/>
        <v>#DIV/0!</v>
      </c>
      <c r="AG108" s="6" t="e">
        <f t="shared" si="13"/>
        <v>#VALUE!</v>
      </c>
    </row>
    <row r="109" spans="1:33" ht="15" customHeight="1" x14ac:dyDescent="0.25">
      <c r="A109" s="99"/>
      <c r="B109" s="100"/>
      <c r="C109" s="102"/>
      <c r="D109" s="13"/>
      <c r="E109" s="101"/>
      <c r="F109" s="102" t="str">
        <f>IF(Q109="","",VLOOKUP($Q109,Products!$A:$I,6,FALSE))</f>
        <v/>
      </c>
      <c r="G109" s="102" t="str">
        <f>IF(H109="","",VLOOKUP($H109,Customers!$C:$E,3,FALSE))</f>
        <v/>
      </c>
      <c r="H109" s="99"/>
      <c r="I109" s="102" t="str">
        <f>IF(H109="","",VLOOKUP($H109,Customers!$C:$H,6,FALSE))</f>
        <v/>
      </c>
      <c r="J109" s="102" t="str">
        <f>IF(Q109="","",VLOOKUP($Q109,Products!$A:$I,3,FALSE))</f>
        <v/>
      </c>
      <c r="K109" s="103"/>
      <c r="L109" s="102" t="str">
        <f t="shared" si="7"/>
        <v/>
      </c>
      <c r="M109" s="102" t="str">
        <f>IF(Q109="","",VLOOKUP($Q109,Products!$A:$I,5,FALSE))</f>
        <v/>
      </c>
      <c r="N109" s="102" t="str">
        <f>IF(Q109="","",VLOOKUP($Q109,Products!$A:$I,8,FALSE))</f>
        <v/>
      </c>
      <c r="O109" s="102" t="str">
        <f>IF(Q109="","",VLOOKUP($Q109,Products!$A:$I,2,FALSE))</f>
        <v/>
      </c>
      <c r="P109" s="102" t="str">
        <f t="shared" si="8"/>
        <v/>
      </c>
      <c r="Q109" s="16"/>
      <c r="R109" s="102" t="str">
        <f t="shared" si="9"/>
        <v/>
      </c>
      <c r="S109" s="104" t="str">
        <f>IF(Q109="","",VLOOKUP($Q109,Products!$A:$I,4,FALSE))</f>
        <v/>
      </c>
      <c r="T109" s="105"/>
      <c r="U109" s="106" t="str">
        <f t="shared" si="10"/>
        <v/>
      </c>
      <c r="V109" s="115"/>
      <c r="W109" s="105"/>
      <c r="X109" s="108" t="str">
        <f t="shared" si="11"/>
        <v/>
      </c>
      <c r="Y109" s="102" t="str">
        <f>IF(Q109="","",VLOOKUP($Q109,Products!$A:$J,10,FALSE))</f>
        <v/>
      </c>
      <c r="Z109" s="102" t="str">
        <f>IF(H109="","",VLOOKUP($H109,Customers!$C:$H,5,FALSE))</f>
        <v/>
      </c>
      <c r="AA109" s="102" t="str">
        <f>IF(H109="","",VLOOKUP($H109,Customers!$C:$H,4,FALSE))</f>
        <v/>
      </c>
      <c r="AB109" s="102" t="str">
        <f>IF(Q109="","",VLOOKUP($Q109,Products!$A:$I,9,FALSE))</f>
        <v/>
      </c>
      <c r="AC109" s="102"/>
      <c r="AF109" s="122" t="e">
        <f t="shared" si="12"/>
        <v>#DIV/0!</v>
      </c>
      <c r="AG109" s="6" t="e">
        <f t="shared" si="13"/>
        <v>#VALUE!</v>
      </c>
    </row>
    <row r="110" spans="1:33" ht="15" customHeight="1" x14ac:dyDescent="0.25">
      <c r="A110" s="99"/>
      <c r="B110" s="100"/>
      <c r="C110" s="102"/>
      <c r="D110" s="13"/>
      <c r="E110" s="101"/>
      <c r="F110" s="102" t="str">
        <f>IF(Q110="","",VLOOKUP($Q110,Products!$A:$I,6,FALSE))</f>
        <v/>
      </c>
      <c r="G110" s="102" t="str">
        <f>IF(H110="","",VLOOKUP($H110,Customers!$C:$E,3,FALSE))</f>
        <v/>
      </c>
      <c r="H110" s="99"/>
      <c r="I110" s="102" t="str">
        <f>IF(H110="","",VLOOKUP($H110,Customers!$C:$H,6,FALSE))</f>
        <v/>
      </c>
      <c r="J110" s="102" t="str">
        <f>IF(Q110="","",VLOOKUP($Q110,Products!$A:$I,3,FALSE))</f>
        <v/>
      </c>
      <c r="K110" s="103"/>
      <c r="L110" s="102" t="str">
        <f t="shared" si="7"/>
        <v/>
      </c>
      <c r="M110" s="102" t="str">
        <f>IF(Q110="","",VLOOKUP($Q110,Products!$A:$I,5,FALSE))</f>
        <v/>
      </c>
      <c r="N110" s="102" t="str">
        <f>IF(Q110="","",VLOOKUP($Q110,Products!$A:$I,8,FALSE))</f>
        <v/>
      </c>
      <c r="O110" s="102" t="str">
        <f>IF(Q110="","",VLOOKUP($Q110,Products!$A:$I,2,FALSE))</f>
        <v/>
      </c>
      <c r="P110" s="102" t="str">
        <f t="shared" si="8"/>
        <v/>
      </c>
      <c r="Q110" s="16"/>
      <c r="R110" s="102" t="str">
        <f t="shared" si="9"/>
        <v/>
      </c>
      <c r="S110" s="104" t="str">
        <f>IF(Q110="","",VLOOKUP($Q110,Products!$A:$I,4,FALSE))</f>
        <v/>
      </c>
      <c r="T110" s="105"/>
      <c r="U110" s="106" t="str">
        <f t="shared" si="10"/>
        <v/>
      </c>
      <c r="V110" s="115"/>
      <c r="W110" s="105"/>
      <c r="X110" s="108" t="str">
        <f t="shared" si="11"/>
        <v/>
      </c>
      <c r="Y110" s="102" t="str">
        <f>IF(Q110="","",VLOOKUP($Q110,Products!$A:$J,10,FALSE))</f>
        <v/>
      </c>
      <c r="Z110" s="102" t="str">
        <f>IF(H110="","",VLOOKUP($H110,Customers!$C:$H,5,FALSE))</f>
        <v/>
      </c>
      <c r="AA110" s="102" t="str">
        <f>IF(H110="","",VLOOKUP($H110,Customers!$C:$H,4,FALSE))</f>
        <v/>
      </c>
      <c r="AB110" s="102" t="str">
        <f>IF(Q110="","",VLOOKUP($Q110,Products!$A:$I,9,FALSE))</f>
        <v/>
      </c>
      <c r="AC110" s="102"/>
      <c r="AF110" s="122" t="e">
        <f t="shared" si="12"/>
        <v>#DIV/0!</v>
      </c>
      <c r="AG110" s="6" t="e">
        <f t="shared" si="13"/>
        <v>#VALUE!</v>
      </c>
    </row>
    <row r="111" spans="1:33" ht="15" customHeight="1" x14ac:dyDescent="0.25">
      <c r="A111" s="99"/>
      <c r="B111" s="100"/>
      <c r="C111" s="102"/>
      <c r="D111" s="13"/>
      <c r="E111" s="101"/>
      <c r="F111" s="102" t="str">
        <f>IF(Q111="","",VLOOKUP($Q111,Products!$A:$I,6,FALSE))</f>
        <v/>
      </c>
      <c r="G111" s="102" t="str">
        <f>IF(H111="","",VLOOKUP($H111,Customers!$C:$E,3,FALSE))</f>
        <v/>
      </c>
      <c r="H111" s="99"/>
      <c r="I111" s="102" t="str">
        <f>IF(H111="","",VLOOKUP($H111,Customers!$C:$H,6,FALSE))</f>
        <v/>
      </c>
      <c r="J111" s="102" t="str">
        <f>IF(Q111="","",VLOOKUP($Q111,Products!$A:$I,3,FALSE))</f>
        <v/>
      </c>
      <c r="K111" s="103"/>
      <c r="L111" s="102" t="str">
        <f t="shared" si="7"/>
        <v/>
      </c>
      <c r="M111" s="102" t="str">
        <f>IF(Q111="","",VLOOKUP($Q111,Products!$A:$I,5,FALSE))</f>
        <v/>
      </c>
      <c r="N111" s="102" t="str">
        <f>IF(Q111="","",VLOOKUP($Q111,Products!$A:$I,8,FALSE))</f>
        <v/>
      </c>
      <c r="O111" s="102" t="str">
        <f>IF(Q111="","",VLOOKUP($Q111,Products!$A:$I,2,FALSE))</f>
        <v/>
      </c>
      <c r="P111" s="102" t="str">
        <f t="shared" si="8"/>
        <v/>
      </c>
      <c r="Q111" s="16"/>
      <c r="R111" s="102" t="str">
        <f t="shared" si="9"/>
        <v/>
      </c>
      <c r="S111" s="104" t="str">
        <f>IF(Q111="","",VLOOKUP($Q111,Products!$A:$I,4,FALSE))</f>
        <v/>
      </c>
      <c r="T111" s="105"/>
      <c r="U111" s="106" t="str">
        <f t="shared" si="10"/>
        <v/>
      </c>
      <c r="V111" s="115"/>
      <c r="W111" s="105"/>
      <c r="X111" s="108" t="str">
        <f t="shared" si="11"/>
        <v/>
      </c>
      <c r="Y111" s="102" t="str">
        <f>IF(Q111="","",VLOOKUP($Q111,Products!$A:$J,10,FALSE))</f>
        <v/>
      </c>
      <c r="Z111" s="102" t="str">
        <f>IF(H111="","",VLOOKUP($H111,Customers!$C:$H,5,FALSE))</f>
        <v/>
      </c>
      <c r="AA111" s="102" t="str">
        <f>IF(H111="","",VLOOKUP($H111,Customers!$C:$H,4,FALSE))</f>
        <v/>
      </c>
      <c r="AB111" s="102" t="str">
        <f>IF(Q111="","",VLOOKUP($Q111,Products!$A:$I,9,FALSE))</f>
        <v/>
      </c>
      <c r="AC111" s="102"/>
      <c r="AF111" s="122" t="e">
        <f t="shared" si="12"/>
        <v>#DIV/0!</v>
      </c>
      <c r="AG111" s="6" t="e">
        <f t="shared" si="13"/>
        <v>#VALUE!</v>
      </c>
    </row>
    <row r="112" spans="1:33" ht="15" customHeight="1" x14ac:dyDescent="0.25">
      <c r="A112" s="99"/>
      <c r="B112" s="100"/>
      <c r="C112" s="102"/>
      <c r="D112" s="13"/>
      <c r="E112" s="101"/>
      <c r="F112" s="102" t="str">
        <f>IF(Q112="","",VLOOKUP($Q112,Products!$A:$I,6,FALSE))</f>
        <v/>
      </c>
      <c r="G112" s="102" t="str">
        <f>IF(H112="","",VLOOKUP($H112,Customers!$C:$E,3,FALSE))</f>
        <v/>
      </c>
      <c r="H112" s="99"/>
      <c r="I112" s="102" t="str">
        <f>IF(H112="","",VLOOKUP($H112,Customers!$C:$H,6,FALSE))</f>
        <v/>
      </c>
      <c r="J112" s="102" t="str">
        <f>IF(Q112="","",VLOOKUP($Q112,Products!$A:$I,3,FALSE))</f>
        <v/>
      </c>
      <c r="K112" s="103"/>
      <c r="L112" s="102" t="str">
        <f t="shared" si="7"/>
        <v/>
      </c>
      <c r="M112" s="102" t="str">
        <f>IF(Q112="","",VLOOKUP($Q112,Products!$A:$I,5,FALSE))</f>
        <v/>
      </c>
      <c r="N112" s="102" t="str">
        <f>IF(Q112="","",VLOOKUP($Q112,Products!$A:$I,8,FALSE))</f>
        <v/>
      </c>
      <c r="O112" s="102" t="str">
        <f>IF(Q112="","",VLOOKUP($Q112,Products!$A:$I,2,FALSE))</f>
        <v/>
      </c>
      <c r="P112" s="102" t="str">
        <f t="shared" si="8"/>
        <v/>
      </c>
      <c r="Q112" s="16"/>
      <c r="R112" s="102" t="str">
        <f t="shared" si="9"/>
        <v/>
      </c>
      <c r="S112" s="104" t="str">
        <f>IF(Q112="","",VLOOKUP($Q112,Products!$A:$I,4,FALSE))</f>
        <v/>
      </c>
      <c r="T112" s="105"/>
      <c r="U112" s="106" t="str">
        <f t="shared" si="10"/>
        <v/>
      </c>
      <c r="V112" s="107"/>
      <c r="W112" s="105"/>
      <c r="X112" s="108" t="str">
        <f t="shared" si="11"/>
        <v/>
      </c>
      <c r="Y112" s="102" t="str">
        <f>IF(Q112="","",VLOOKUP($Q112,Products!$A:$J,10,FALSE))</f>
        <v/>
      </c>
      <c r="Z112" s="102" t="str">
        <f>IF(H112="","",VLOOKUP($H112,Customers!$C:$H,5,FALSE))</f>
        <v/>
      </c>
      <c r="AA112" s="102" t="str">
        <f>IF(H112="","",VLOOKUP($H112,Customers!$C:$H,4,FALSE))</f>
        <v/>
      </c>
      <c r="AB112" s="102" t="str">
        <f>IF(Q112="","",VLOOKUP($Q112,Products!$A:$I,9,FALSE))</f>
        <v/>
      </c>
      <c r="AC112" s="102"/>
      <c r="AF112" s="122" t="e">
        <f t="shared" si="12"/>
        <v>#DIV/0!</v>
      </c>
      <c r="AG112" s="6" t="e">
        <f t="shared" si="13"/>
        <v>#VALUE!</v>
      </c>
    </row>
    <row r="113" spans="1:33" ht="15" customHeight="1" x14ac:dyDescent="0.25">
      <c r="A113" s="99"/>
      <c r="B113" s="100"/>
      <c r="C113" s="102"/>
      <c r="D113" s="13"/>
      <c r="E113" s="101"/>
      <c r="F113" s="102" t="str">
        <f>IF(Q113="","",VLOOKUP($Q113,Products!$A:$I,6,FALSE))</f>
        <v/>
      </c>
      <c r="G113" s="102" t="str">
        <f>IF(H113="","",VLOOKUP($H113,Customers!$C:$E,3,FALSE))</f>
        <v/>
      </c>
      <c r="H113" s="99"/>
      <c r="I113" s="102" t="str">
        <f>IF(H113="","",VLOOKUP($H113,Customers!$C:$H,6,FALSE))</f>
        <v/>
      </c>
      <c r="J113" s="102" t="str">
        <f>IF(Q113="","",VLOOKUP($Q113,Products!$A:$I,3,FALSE))</f>
        <v/>
      </c>
      <c r="K113" s="103"/>
      <c r="L113" s="102" t="str">
        <f t="shared" si="7"/>
        <v/>
      </c>
      <c r="M113" s="102" t="str">
        <f>IF(Q113="","",VLOOKUP($Q113,Products!$A:$I,5,FALSE))</f>
        <v/>
      </c>
      <c r="N113" s="102" t="str">
        <f>IF(Q113="","",VLOOKUP($Q113,Products!$A:$I,8,FALSE))</f>
        <v/>
      </c>
      <c r="O113" s="102" t="str">
        <f>IF(Q113="","",VLOOKUP($Q113,Products!$A:$I,2,FALSE))</f>
        <v/>
      </c>
      <c r="P113" s="102" t="str">
        <f t="shared" si="8"/>
        <v/>
      </c>
      <c r="Q113" s="16"/>
      <c r="R113" s="102" t="str">
        <f t="shared" si="9"/>
        <v/>
      </c>
      <c r="S113" s="104" t="str">
        <f>IF(Q113="","",VLOOKUP($Q113,Products!$A:$I,4,FALSE))</f>
        <v/>
      </c>
      <c r="T113" s="105"/>
      <c r="U113" s="106" t="str">
        <f t="shared" si="10"/>
        <v/>
      </c>
      <c r="V113" s="107"/>
      <c r="W113" s="105"/>
      <c r="X113" s="108" t="str">
        <f t="shared" si="11"/>
        <v/>
      </c>
      <c r="Y113" s="102" t="str">
        <f>IF(Q113="","",VLOOKUP($Q113,Products!$A:$J,10,FALSE))</f>
        <v/>
      </c>
      <c r="Z113" s="102" t="str">
        <f>IF(H113="","",VLOOKUP($H113,Customers!$C:$H,5,FALSE))</f>
        <v/>
      </c>
      <c r="AA113" s="102" t="str">
        <f>IF(H113="","",VLOOKUP($H113,Customers!$C:$H,4,FALSE))</f>
        <v/>
      </c>
      <c r="AB113" s="102" t="str">
        <f>IF(Q113="","",VLOOKUP($Q113,Products!$A:$I,9,FALSE))</f>
        <v/>
      </c>
      <c r="AC113" s="102"/>
      <c r="AF113" s="122" t="e">
        <f t="shared" si="12"/>
        <v>#DIV/0!</v>
      </c>
      <c r="AG113" s="6" t="e">
        <f t="shared" si="13"/>
        <v>#VALUE!</v>
      </c>
    </row>
    <row r="114" spans="1:33" ht="15" customHeight="1" x14ac:dyDescent="0.25">
      <c r="A114" s="99"/>
      <c r="B114" s="100"/>
      <c r="C114" s="102"/>
      <c r="D114" s="13"/>
      <c r="E114" s="101"/>
      <c r="F114" s="102" t="str">
        <f>IF(Q114="","",VLOOKUP($Q114,Products!$A:$I,6,FALSE))</f>
        <v/>
      </c>
      <c r="G114" s="102" t="str">
        <f>IF(H114="","",VLOOKUP($H114,Customers!$C:$E,3,FALSE))</f>
        <v/>
      </c>
      <c r="H114" s="99"/>
      <c r="I114" s="102" t="str">
        <f>IF(H114="","",VLOOKUP($H114,Customers!$C:$H,6,FALSE))</f>
        <v/>
      </c>
      <c r="J114" s="102" t="str">
        <f>IF(Q114="","",VLOOKUP($Q114,Products!$A:$I,3,FALSE))</f>
        <v/>
      </c>
      <c r="K114" s="103"/>
      <c r="L114" s="102" t="str">
        <f t="shared" si="7"/>
        <v/>
      </c>
      <c r="M114" s="102" t="str">
        <f>IF(Q114="","",VLOOKUP($Q114,Products!$A:$I,5,FALSE))</f>
        <v/>
      </c>
      <c r="N114" s="102" t="str">
        <f>IF(Q114="","",VLOOKUP($Q114,Products!$A:$I,8,FALSE))</f>
        <v/>
      </c>
      <c r="O114" s="102" t="str">
        <f>IF(Q114="","",VLOOKUP($Q114,Products!$A:$I,2,FALSE))</f>
        <v/>
      </c>
      <c r="P114" s="102" t="str">
        <f t="shared" si="8"/>
        <v/>
      </c>
      <c r="Q114" s="16"/>
      <c r="R114" s="102" t="str">
        <f t="shared" si="9"/>
        <v/>
      </c>
      <c r="S114" s="104" t="str">
        <f>IF(Q114="","",VLOOKUP($Q114,Products!$A:$I,4,FALSE))</f>
        <v/>
      </c>
      <c r="T114" s="105"/>
      <c r="U114" s="106" t="str">
        <f t="shared" si="10"/>
        <v/>
      </c>
      <c r="V114" s="107"/>
      <c r="W114" s="105"/>
      <c r="X114" s="108" t="str">
        <f t="shared" si="11"/>
        <v/>
      </c>
      <c r="Y114" s="102" t="str">
        <f>IF(Q114="","",VLOOKUP($Q114,Products!$A:$J,10,FALSE))</f>
        <v/>
      </c>
      <c r="Z114" s="102" t="str">
        <f>IF(H114="","",VLOOKUP($H114,Customers!$C:$H,5,FALSE))</f>
        <v/>
      </c>
      <c r="AA114" s="102" t="str">
        <f>IF(H114="","",VLOOKUP($H114,Customers!$C:$H,4,FALSE))</f>
        <v/>
      </c>
      <c r="AB114" s="102" t="str">
        <f>IF(Q114="","",VLOOKUP($Q114,Products!$A:$I,9,FALSE))</f>
        <v/>
      </c>
      <c r="AC114" s="102"/>
      <c r="AF114" s="122" t="e">
        <f t="shared" si="12"/>
        <v>#DIV/0!</v>
      </c>
      <c r="AG114" s="6" t="e">
        <f t="shared" si="13"/>
        <v>#VALUE!</v>
      </c>
    </row>
    <row r="115" spans="1:33" ht="15" customHeight="1" x14ac:dyDescent="0.25">
      <c r="A115" s="99"/>
      <c r="B115" s="100"/>
      <c r="C115" s="102"/>
      <c r="D115" s="13"/>
      <c r="E115" s="101"/>
      <c r="F115" s="102" t="str">
        <f>IF(Q115="","",VLOOKUP($Q115,Products!$A:$I,6,FALSE))</f>
        <v/>
      </c>
      <c r="G115" s="102" t="str">
        <f>IF(H115="","",VLOOKUP($H115,Customers!$C:$E,3,FALSE))</f>
        <v/>
      </c>
      <c r="H115" s="99"/>
      <c r="I115" s="102" t="str">
        <f>IF(H115="","",VLOOKUP($H115,Customers!$C:$H,6,FALSE))</f>
        <v/>
      </c>
      <c r="J115" s="102" t="str">
        <f>IF(Q115="","",VLOOKUP($Q115,Products!$A:$I,3,FALSE))</f>
        <v/>
      </c>
      <c r="K115" s="103"/>
      <c r="L115" s="102" t="str">
        <f t="shared" si="7"/>
        <v/>
      </c>
      <c r="M115" s="102" t="str">
        <f>IF(Q115="","",VLOOKUP($Q115,Products!$A:$I,5,FALSE))</f>
        <v/>
      </c>
      <c r="N115" s="102" t="str">
        <f>IF(Q115="","",VLOOKUP($Q115,Products!$A:$I,8,FALSE))</f>
        <v/>
      </c>
      <c r="O115" s="102" t="str">
        <f>IF(Q115="","",VLOOKUP($Q115,Products!$A:$I,2,FALSE))</f>
        <v/>
      </c>
      <c r="P115" s="102" t="str">
        <f t="shared" si="8"/>
        <v/>
      </c>
      <c r="Q115" s="16"/>
      <c r="R115" s="102" t="str">
        <f t="shared" si="9"/>
        <v/>
      </c>
      <c r="S115" s="104" t="str">
        <f>IF(Q115="","",VLOOKUP($Q115,Products!$A:$I,4,FALSE))</f>
        <v/>
      </c>
      <c r="T115" s="105"/>
      <c r="U115" s="106" t="str">
        <f t="shared" si="10"/>
        <v/>
      </c>
      <c r="V115" s="107"/>
      <c r="W115" s="105"/>
      <c r="X115" s="108" t="str">
        <f t="shared" si="11"/>
        <v/>
      </c>
      <c r="Y115" s="102" t="str">
        <f>IF(Q115="","",VLOOKUP($Q115,Products!$A:$J,10,FALSE))</f>
        <v/>
      </c>
      <c r="Z115" s="102" t="str">
        <f>IF(H115="","",VLOOKUP($H115,Customers!$C:$H,5,FALSE))</f>
        <v/>
      </c>
      <c r="AA115" s="102" t="str">
        <f>IF(H115="","",VLOOKUP($H115,Customers!$C:$H,4,FALSE))</f>
        <v/>
      </c>
      <c r="AB115" s="102" t="str">
        <f>IF(Q115="","",VLOOKUP($Q115,Products!$A:$I,9,FALSE))</f>
        <v/>
      </c>
      <c r="AC115" s="102"/>
      <c r="AF115" s="122" t="e">
        <f t="shared" si="12"/>
        <v>#DIV/0!</v>
      </c>
      <c r="AG115" s="6" t="e">
        <f t="shared" si="13"/>
        <v>#VALUE!</v>
      </c>
    </row>
    <row r="116" spans="1:33" ht="15" customHeight="1" x14ac:dyDescent="0.25">
      <c r="A116" s="99"/>
      <c r="B116" s="100"/>
      <c r="C116" s="102"/>
      <c r="D116" s="13"/>
      <c r="E116" s="101"/>
      <c r="F116" s="102" t="str">
        <f>IF(Q116="","",VLOOKUP($Q116,Products!$A:$I,6,FALSE))</f>
        <v/>
      </c>
      <c r="G116" s="102" t="str">
        <f>IF(H116="","",VLOOKUP($H116,Customers!$C:$E,3,FALSE))</f>
        <v/>
      </c>
      <c r="H116" s="99"/>
      <c r="I116" s="102" t="str">
        <f>IF(H116="","",VLOOKUP($H116,Customers!$C:$H,6,FALSE))</f>
        <v/>
      </c>
      <c r="J116" s="102" t="str">
        <f>IF(Q116="","",VLOOKUP($Q116,Products!$A:$I,3,FALSE))</f>
        <v/>
      </c>
      <c r="K116" s="103"/>
      <c r="L116" s="102" t="str">
        <f t="shared" si="7"/>
        <v/>
      </c>
      <c r="M116" s="102" t="str">
        <f>IF(Q116="","",VLOOKUP($Q116,Products!$A:$I,5,FALSE))</f>
        <v/>
      </c>
      <c r="N116" s="102" t="str">
        <f>IF(Q116="","",VLOOKUP($Q116,Products!$A:$I,8,FALSE))</f>
        <v/>
      </c>
      <c r="O116" s="102" t="str">
        <f>IF(Q116="","",VLOOKUP($Q116,Products!$A:$I,2,FALSE))</f>
        <v/>
      </c>
      <c r="P116" s="102" t="str">
        <f t="shared" si="8"/>
        <v/>
      </c>
      <c r="Q116" s="16"/>
      <c r="R116" s="102" t="str">
        <f t="shared" si="9"/>
        <v/>
      </c>
      <c r="S116" s="104" t="str">
        <f>IF(Q116="","",VLOOKUP($Q116,Products!$A:$I,4,FALSE))</f>
        <v/>
      </c>
      <c r="T116" s="105"/>
      <c r="U116" s="106" t="str">
        <f t="shared" si="10"/>
        <v/>
      </c>
      <c r="V116" s="107"/>
      <c r="W116" s="105"/>
      <c r="X116" s="108" t="str">
        <f t="shared" si="11"/>
        <v/>
      </c>
      <c r="Y116" s="102" t="str">
        <f>IF(Q116="","",VLOOKUP($Q116,Products!$A:$J,10,FALSE))</f>
        <v/>
      </c>
      <c r="Z116" s="102" t="str">
        <f>IF(H116="","",VLOOKUP($H116,Customers!$C:$H,5,FALSE))</f>
        <v/>
      </c>
      <c r="AA116" s="102" t="str">
        <f>IF(H116="","",VLOOKUP($H116,Customers!$C:$H,4,FALSE))</f>
        <v/>
      </c>
      <c r="AB116" s="102" t="str">
        <f>IF(Q116="","",VLOOKUP($Q116,Products!$A:$I,9,FALSE))</f>
        <v/>
      </c>
      <c r="AC116" s="102"/>
      <c r="AF116" s="122" t="e">
        <f t="shared" si="12"/>
        <v>#DIV/0!</v>
      </c>
      <c r="AG116" s="6" t="e">
        <f t="shared" si="13"/>
        <v>#VALUE!</v>
      </c>
    </row>
    <row r="117" spans="1:33" ht="15" customHeight="1" x14ac:dyDescent="0.25">
      <c r="A117" s="99"/>
      <c r="B117" s="100"/>
      <c r="C117" s="102"/>
      <c r="D117" s="13"/>
      <c r="E117" s="101"/>
      <c r="F117" s="102" t="str">
        <f>IF(Q117="","",VLOOKUP($Q117,Products!$A:$I,6,FALSE))</f>
        <v/>
      </c>
      <c r="G117" s="102" t="str">
        <f>IF(H117="","",VLOOKUP($H117,Customers!$C:$E,3,FALSE))</f>
        <v/>
      </c>
      <c r="H117" s="99"/>
      <c r="I117" s="102" t="str">
        <f>IF(H117="","",VLOOKUP($H117,Customers!$C:$H,6,FALSE))</f>
        <v/>
      </c>
      <c r="J117" s="102" t="str">
        <f>IF(Q117="","",VLOOKUP($Q117,Products!$A:$I,3,FALSE))</f>
        <v/>
      </c>
      <c r="K117" s="103"/>
      <c r="L117" s="102" t="str">
        <f t="shared" si="7"/>
        <v/>
      </c>
      <c r="M117" s="102" t="str">
        <f>IF(Q117="","",VLOOKUP($Q117,Products!$A:$I,5,FALSE))</f>
        <v/>
      </c>
      <c r="N117" s="102" t="str">
        <f>IF(Q117="","",VLOOKUP($Q117,Products!$A:$I,8,FALSE))</f>
        <v/>
      </c>
      <c r="O117" s="102" t="str">
        <f>IF(Q117="","",VLOOKUP($Q117,Products!$A:$I,2,FALSE))</f>
        <v/>
      </c>
      <c r="P117" s="102" t="str">
        <f t="shared" si="8"/>
        <v/>
      </c>
      <c r="Q117" s="16"/>
      <c r="R117" s="102" t="str">
        <f t="shared" si="9"/>
        <v/>
      </c>
      <c r="S117" s="104" t="str">
        <f>IF(Q117="","",VLOOKUP($Q117,Products!$A:$I,4,FALSE))</f>
        <v/>
      </c>
      <c r="T117" s="105"/>
      <c r="U117" s="106" t="str">
        <f t="shared" si="10"/>
        <v/>
      </c>
      <c r="V117" s="107"/>
      <c r="W117" s="105"/>
      <c r="X117" s="108" t="str">
        <f t="shared" si="11"/>
        <v/>
      </c>
      <c r="Y117" s="102" t="str">
        <f>IF(Q117="","",VLOOKUP($Q117,Products!$A:$J,10,FALSE))</f>
        <v/>
      </c>
      <c r="Z117" s="102" t="str">
        <f>IF(H117="","",VLOOKUP($H117,Customers!$C:$H,5,FALSE))</f>
        <v/>
      </c>
      <c r="AA117" s="102" t="str">
        <f>IF(H117="","",VLOOKUP($H117,Customers!$C:$H,4,FALSE))</f>
        <v/>
      </c>
      <c r="AB117" s="102" t="str">
        <f>IF(Q117="","",VLOOKUP($Q117,Products!$A:$I,9,FALSE))</f>
        <v/>
      </c>
      <c r="AC117" s="102"/>
      <c r="AF117" s="122" t="e">
        <f t="shared" si="12"/>
        <v>#DIV/0!</v>
      </c>
      <c r="AG117" s="6" t="e">
        <f t="shared" si="13"/>
        <v>#VALUE!</v>
      </c>
    </row>
    <row r="118" spans="1:33" ht="15" customHeight="1" x14ac:dyDescent="0.25">
      <c r="A118" s="99"/>
      <c r="B118" s="100"/>
      <c r="C118" s="102"/>
      <c r="D118" s="13"/>
      <c r="E118" s="101"/>
      <c r="F118" s="102" t="str">
        <f>IF(Q118="","",VLOOKUP($Q118,Products!$A:$I,6,FALSE))</f>
        <v/>
      </c>
      <c r="G118" s="102" t="str">
        <f>IF(H118="","",VLOOKUP($H118,Customers!$C:$E,3,FALSE))</f>
        <v/>
      </c>
      <c r="H118" s="99"/>
      <c r="I118" s="102" t="str">
        <f>IF(H118="","",VLOOKUP($H118,Customers!$C:$H,6,FALSE))</f>
        <v/>
      </c>
      <c r="J118" s="102" t="str">
        <f>IF(Q118="","",VLOOKUP($Q118,Products!$A:$I,3,FALSE))</f>
        <v/>
      </c>
      <c r="K118" s="103"/>
      <c r="L118" s="102" t="str">
        <f t="shared" ref="L118:L133" si="14">IF(Q118&lt;&gt;"","Normal Immunoglobulin Human","")</f>
        <v/>
      </c>
      <c r="M118" s="102" t="str">
        <f>IF(Q118="","",VLOOKUP($Q118,Products!$A:$I,5,FALSE))</f>
        <v/>
      </c>
      <c r="N118" s="102" t="str">
        <f>IF(Q118="","",VLOOKUP($Q118,Products!$A:$I,8,FALSE))</f>
        <v/>
      </c>
      <c r="O118" s="102" t="str">
        <f>IF(Q118="","",VLOOKUP($Q118,Products!$A:$I,2,FALSE))</f>
        <v/>
      </c>
      <c r="P118" s="102" t="str">
        <f t="shared" ref="P118:P133" si="15">O118</f>
        <v/>
      </c>
      <c r="Q118" s="16"/>
      <c r="R118" s="102" t="str">
        <f t="shared" ref="R118:R133" si="16">IF(Q118="","","Grams")</f>
        <v/>
      </c>
      <c r="S118" s="104" t="str">
        <f>IF(Q118="","",VLOOKUP($Q118,Products!$A:$I,4,FALSE))</f>
        <v/>
      </c>
      <c r="T118" s="105"/>
      <c r="U118" s="106" t="str">
        <f t="shared" ref="U118:U133" si="17">IF(Q118&lt;&gt;"","N","")</f>
        <v/>
      </c>
      <c r="V118" s="107"/>
      <c r="W118" s="105"/>
      <c r="X118" s="108" t="str">
        <f t="shared" ref="X118:X133" si="18">IF(ISBLANK(K118),"",YEAR(K118)&amp;MONTH(K118))</f>
        <v/>
      </c>
      <c r="Y118" s="102" t="str">
        <f>IF(Q118="","",VLOOKUP($Q118,Products!$A:$J,10,FALSE))</f>
        <v/>
      </c>
      <c r="Z118" s="102" t="str">
        <f>IF(H118="","",VLOOKUP($H118,Customers!$C:$H,5,FALSE))</f>
        <v/>
      </c>
      <c r="AA118" s="102" t="str">
        <f>IF(H118="","",VLOOKUP($H118,Customers!$C:$H,4,FALSE))</f>
        <v/>
      </c>
      <c r="AB118" s="102" t="str">
        <f>IF(Q118="","",VLOOKUP($Q118,Products!$A:$I,9,FALSE))</f>
        <v/>
      </c>
      <c r="AC118" s="102"/>
      <c r="AF118" s="122" t="e">
        <f t="shared" si="12"/>
        <v>#DIV/0!</v>
      </c>
      <c r="AG118" s="6" t="e">
        <f t="shared" si="13"/>
        <v>#VALUE!</v>
      </c>
    </row>
    <row r="119" spans="1:33" ht="15" customHeight="1" x14ac:dyDescent="0.25">
      <c r="A119" s="99"/>
      <c r="B119" s="100"/>
      <c r="C119" s="102"/>
      <c r="D119" s="13"/>
      <c r="E119" s="101"/>
      <c r="F119" s="102" t="str">
        <f>IF(Q119="","",VLOOKUP($Q119,Products!$A:$I,6,FALSE))</f>
        <v/>
      </c>
      <c r="G119" s="102" t="str">
        <f>IF(H119="","",VLOOKUP($H119,Customers!$C:$E,3,FALSE))</f>
        <v/>
      </c>
      <c r="H119" s="99"/>
      <c r="I119" s="102" t="str">
        <f>IF(H119="","",VLOOKUP($H119,Customers!$C:$H,6,FALSE))</f>
        <v/>
      </c>
      <c r="J119" s="102" t="str">
        <f>IF(Q119="","",VLOOKUP($Q119,Products!$A:$I,3,FALSE))</f>
        <v/>
      </c>
      <c r="K119" s="103"/>
      <c r="L119" s="102" t="str">
        <f t="shared" si="14"/>
        <v/>
      </c>
      <c r="M119" s="102" t="str">
        <f>IF(Q119="","",VLOOKUP($Q119,Products!$A:$I,5,FALSE))</f>
        <v/>
      </c>
      <c r="N119" s="102" t="str">
        <f>IF(Q119="","",VLOOKUP($Q119,Products!$A:$I,8,FALSE))</f>
        <v/>
      </c>
      <c r="O119" s="102" t="str">
        <f>IF(Q119="","",VLOOKUP($Q119,Products!$A:$I,2,FALSE))</f>
        <v/>
      </c>
      <c r="P119" s="102" t="str">
        <f t="shared" si="15"/>
        <v/>
      </c>
      <c r="Q119" s="16"/>
      <c r="R119" s="102" t="str">
        <f t="shared" si="16"/>
        <v/>
      </c>
      <c r="S119" s="104" t="str">
        <f>IF(Q119="","",VLOOKUP($Q119,Products!$A:$I,4,FALSE))</f>
        <v/>
      </c>
      <c r="T119" s="105"/>
      <c r="U119" s="106" t="str">
        <f t="shared" si="17"/>
        <v/>
      </c>
      <c r="V119" s="107"/>
      <c r="W119" s="105"/>
      <c r="X119" s="108" t="str">
        <f t="shared" si="18"/>
        <v/>
      </c>
      <c r="Y119" s="102" t="str">
        <f>IF(Q119="","",VLOOKUP($Q119,Products!$A:$J,10,FALSE))</f>
        <v/>
      </c>
      <c r="Z119" s="102" t="str">
        <f>IF(H119="","",VLOOKUP($H119,Customers!$C:$H,5,FALSE))</f>
        <v/>
      </c>
      <c r="AA119" s="102" t="str">
        <f>IF(H119="","",VLOOKUP($H119,Customers!$C:$H,4,FALSE))</f>
        <v/>
      </c>
      <c r="AB119" s="102" t="str">
        <f>IF(Q119="","",VLOOKUP($Q119,Products!$A:$I,9,FALSE))</f>
        <v/>
      </c>
      <c r="AC119" s="102"/>
      <c r="AF119" s="122" t="e">
        <f t="shared" si="12"/>
        <v>#DIV/0!</v>
      </c>
      <c r="AG119" s="6" t="e">
        <f t="shared" si="13"/>
        <v>#VALUE!</v>
      </c>
    </row>
    <row r="120" spans="1:33" ht="15" customHeight="1" x14ac:dyDescent="0.25">
      <c r="A120" s="99"/>
      <c r="B120" s="100"/>
      <c r="C120" s="102"/>
      <c r="D120" s="13"/>
      <c r="E120" s="101"/>
      <c r="F120" s="102" t="str">
        <f>IF(Q120="","",VLOOKUP($Q120,Products!$A:$I,6,FALSE))</f>
        <v/>
      </c>
      <c r="G120" s="102" t="str">
        <f>IF(H120="","",VLOOKUP($H120,Customers!$C:$E,3,FALSE))</f>
        <v/>
      </c>
      <c r="H120" s="99"/>
      <c r="I120" s="102" t="str">
        <f>IF(H120="","",VLOOKUP($H120,Customers!$C:$H,6,FALSE))</f>
        <v/>
      </c>
      <c r="J120" s="102" t="str">
        <f>IF(Q120="","",VLOOKUP($Q120,Products!$A:$I,3,FALSE))</f>
        <v/>
      </c>
      <c r="K120" s="103"/>
      <c r="L120" s="102" t="str">
        <f t="shared" si="14"/>
        <v/>
      </c>
      <c r="M120" s="102" t="str">
        <f>IF(Q120="","",VLOOKUP($Q120,Products!$A:$I,5,FALSE))</f>
        <v/>
      </c>
      <c r="N120" s="102" t="str">
        <f>IF(Q120="","",VLOOKUP($Q120,Products!$A:$I,8,FALSE))</f>
        <v/>
      </c>
      <c r="O120" s="102" t="str">
        <f>IF(Q120="","",VLOOKUP($Q120,Products!$A:$I,2,FALSE))</f>
        <v/>
      </c>
      <c r="P120" s="102" t="str">
        <f t="shared" si="15"/>
        <v/>
      </c>
      <c r="Q120" s="16"/>
      <c r="R120" s="102" t="str">
        <f t="shared" si="16"/>
        <v/>
      </c>
      <c r="S120" s="104" t="str">
        <f>IF(Q120="","",VLOOKUP($Q120,Products!$A:$I,4,FALSE))</f>
        <v/>
      </c>
      <c r="T120" s="105"/>
      <c r="U120" s="106" t="str">
        <f t="shared" si="17"/>
        <v/>
      </c>
      <c r="V120" s="107"/>
      <c r="W120" s="105"/>
      <c r="X120" s="108" t="str">
        <f t="shared" si="18"/>
        <v/>
      </c>
      <c r="Y120" s="102" t="str">
        <f>IF(Q120="","",VLOOKUP($Q120,Products!$A:$J,10,FALSE))</f>
        <v/>
      </c>
      <c r="Z120" s="102" t="str">
        <f>IF(H120="","",VLOOKUP($H120,Customers!$C:$H,5,FALSE))</f>
        <v/>
      </c>
      <c r="AA120" s="102" t="str">
        <f>IF(H120="","",VLOOKUP($H120,Customers!$C:$H,4,FALSE))</f>
        <v/>
      </c>
      <c r="AB120" s="102" t="str">
        <f>IF(Q120="","",VLOOKUP($Q120,Products!$A:$I,9,FALSE))</f>
        <v/>
      </c>
      <c r="AC120" s="102"/>
      <c r="AF120" s="122" t="e">
        <f t="shared" si="12"/>
        <v>#DIV/0!</v>
      </c>
      <c r="AG120" s="6" t="e">
        <f t="shared" si="13"/>
        <v>#VALUE!</v>
      </c>
    </row>
    <row r="121" spans="1:33" ht="15" customHeight="1" x14ac:dyDescent="0.25">
      <c r="A121" s="99"/>
      <c r="B121" s="100"/>
      <c r="C121" s="102"/>
      <c r="D121" s="13"/>
      <c r="E121" s="101"/>
      <c r="F121" s="102" t="str">
        <f>IF(Q121="","",VLOOKUP($Q121,Products!$A:$I,6,FALSE))</f>
        <v/>
      </c>
      <c r="G121" s="102" t="str">
        <f>IF(H121="","",VLOOKUP($H121,Customers!$C:$E,3,FALSE))</f>
        <v/>
      </c>
      <c r="H121" s="99"/>
      <c r="I121" s="102" t="str">
        <f>IF(H121="","",VLOOKUP($H121,Customers!$C:$H,6,FALSE))</f>
        <v/>
      </c>
      <c r="J121" s="102" t="str">
        <f>IF(Q121="","",VLOOKUP($Q121,Products!$A:$I,3,FALSE))</f>
        <v/>
      </c>
      <c r="K121" s="103"/>
      <c r="L121" s="102" t="str">
        <f t="shared" si="14"/>
        <v/>
      </c>
      <c r="M121" s="102" t="str">
        <f>IF(Q121="","",VLOOKUP($Q121,Products!$A:$I,5,FALSE))</f>
        <v/>
      </c>
      <c r="N121" s="102" t="str">
        <f>IF(Q121="","",VLOOKUP($Q121,Products!$A:$I,8,FALSE))</f>
        <v/>
      </c>
      <c r="O121" s="102" t="str">
        <f>IF(Q121="","",VLOOKUP($Q121,Products!$A:$I,2,FALSE))</f>
        <v/>
      </c>
      <c r="P121" s="102" t="str">
        <f t="shared" si="15"/>
        <v/>
      </c>
      <c r="Q121" s="16"/>
      <c r="R121" s="102" t="str">
        <f t="shared" si="16"/>
        <v/>
      </c>
      <c r="S121" s="104" t="str">
        <f>IF(Q121="","",VLOOKUP($Q121,Products!$A:$I,4,FALSE))</f>
        <v/>
      </c>
      <c r="T121" s="105"/>
      <c r="U121" s="106" t="str">
        <f t="shared" si="17"/>
        <v/>
      </c>
      <c r="V121" s="107"/>
      <c r="W121" s="105"/>
      <c r="X121" s="108" t="str">
        <f t="shared" si="18"/>
        <v/>
      </c>
      <c r="Y121" s="102" t="str">
        <f>IF(Q121="","",VLOOKUP($Q121,Products!$A:$J,10,FALSE))</f>
        <v/>
      </c>
      <c r="Z121" s="102" t="str">
        <f>IF(H121="","",VLOOKUP($H121,Customers!$C:$H,5,FALSE))</f>
        <v/>
      </c>
      <c r="AA121" s="102" t="str">
        <f>IF(H121="","",VLOOKUP($H121,Customers!$C:$H,4,FALSE))</f>
        <v/>
      </c>
      <c r="AB121" s="102" t="str">
        <f>IF(Q121="","",VLOOKUP($Q121,Products!$A:$I,9,FALSE))</f>
        <v/>
      </c>
      <c r="AC121" s="102"/>
      <c r="AF121" s="122" t="e">
        <f t="shared" si="12"/>
        <v>#DIV/0!</v>
      </c>
      <c r="AG121" s="6" t="e">
        <f t="shared" si="13"/>
        <v>#VALUE!</v>
      </c>
    </row>
    <row r="122" spans="1:33" ht="15" customHeight="1" x14ac:dyDescent="0.25">
      <c r="A122" s="99"/>
      <c r="B122" s="100"/>
      <c r="C122" s="102"/>
      <c r="D122" s="13"/>
      <c r="E122" s="101"/>
      <c r="F122" s="102" t="str">
        <f>IF(Q122="","",VLOOKUP($Q122,Products!$A:$I,6,FALSE))</f>
        <v/>
      </c>
      <c r="G122" s="102" t="str">
        <f>IF(H122="","",VLOOKUP($H122,Customers!$C:$E,3,FALSE))</f>
        <v/>
      </c>
      <c r="H122" s="99"/>
      <c r="I122" s="102" t="str">
        <f>IF(H122="","",VLOOKUP($H122,Customers!$C:$H,6,FALSE))</f>
        <v/>
      </c>
      <c r="J122" s="102" t="str">
        <f>IF(Q122="","",VLOOKUP($Q122,Products!$A:$I,3,FALSE))</f>
        <v/>
      </c>
      <c r="K122" s="103"/>
      <c r="L122" s="102" t="str">
        <f t="shared" si="14"/>
        <v/>
      </c>
      <c r="M122" s="102" t="str">
        <f>IF(Q122="","",VLOOKUP($Q122,Products!$A:$I,5,FALSE))</f>
        <v/>
      </c>
      <c r="N122" s="102" t="str">
        <f>IF(Q122="","",VLOOKUP($Q122,Products!$A:$I,8,FALSE))</f>
        <v/>
      </c>
      <c r="O122" s="102" t="str">
        <f>IF(Q122="","",VLOOKUP($Q122,Products!$A:$I,2,FALSE))</f>
        <v/>
      </c>
      <c r="P122" s="102" t="str">
        <f t="shared" si="15"/>
        <v/>
      </c>
      <c r="Q122" s="16"/>
      <c r="R122" s="102" t="str">
        <f t="shared" si="16"/>
        <v/>
      </c>
      <c r="S122" s="104" t="str">
        <f>IF(Q122="","",VLOOKUP($Q122,Products!$A:$I,4,FALSE))</f>
        <v/>
      </c>
      <c r="T122" s="105"/>
      <c r="U122" s="106" t="str">
        <f t="shared" si="17"/>
        <v/>
      </c>
      <c r="V122" s="107"/>
      <c r="W122" s="105"/>
      <c r="X122" s="108" t="str">
        <f t="shared" si="18"/>
        <v/>
      </c>
      <c r="Y122" s="102" t="str">
        <f>IF(Q122="","",VLOOKUP($Q122,Products!$A:$J,10,FALSE))</f>
        <v/>
      </c>
      <c r="Z122" s="102" t="str">
        <f>IF(H122="","",VLOOKUP($H122,Customers!$C:$H,5,FALSE))</f>
        <v/>
      </c>
      <c r="AA122" s="102" t="str">
        <f>IF(H122="","",VLOOKUP($H122,Customers!$C:$H,4,FALSE))</f>
        <v/>
      </c>
      <c r="AB122" s="102" t="str">
        <f>IF(Q122="","",VLOOKUP($Q122,Products!$A:$I,9,FALSE))</f>
        <v/>
      </c>
      <c r="AC122" s="102"/>
      <c r="AF122" s="122" t="e">
        <f t="shared" si="12"/>
        <v>#DIV/0!</v>
      </c>
      <c r="AG122" s="6" t="e">
        <f t="shared" si="13"/>
        <v>#VALUE!</v>
      </c>
    </row>
    <row r="123" spans="1:33" ht="15" customHeight="1" x14ac:dyDescent="0.25">
      <c r="A123" s="99"/>
      <c r="B123" s="100"/>
      <c r="C123" s="102"/>
      <c r="D123" s="13"/>
      <c r="E123" s="101"/>
      <c r="F123" s="102" t="str">
        <f>IF(Q123="","",VLOOKUP($Q123,Products!$A:$I,6,FALSE))</f>
        <v/>
      </c>
      <c r="G123" s="102" t="str">
        <f>IF(H123="","",VLOOKUP($H123,Customers!$C:$E,3,FALSE))</f>
        <v/>
      </c>
      <c r="H123" s="99"/>
      <c r="I123" s="102" t="str">
        <f>IF(H123="","",VLOOKUP($H123,Customers!$C:$H,6,FALSE))</f>
        <v/>
      </c>
      <c r="J123" s="102" t="str">
        <f>IF(Q123="","",VLOOKUP($Q123,Products!$A:$I,3,FALSE))</f>
        <v/>
      </c>
      <c r="K123" s="103"/>
      <c r="L123" s="102" t="str">
        <f t="shared" si="14"/>
        <v/>
      </c>
      <c r="M123" s="102" t="str">
        <f>IF(Q123="","",VLOOKUP($Q123,Products!$A:$I,5,FALSE))</f>
        <v/>
      </c>
      <c r="N123" s="102" t="str">
        <f>IF(Q123="","",VLOOKUP($Q123,Products!$A:$I,8,FALSE))</f>
        <v/>
      </c>
      <c r="O123" s="102" t="str">
        <f>IF(Q123="","",VLOOKUP($Q123,Products!$A:$I,2,FALSE))</f>
        <v/>
      </c>
      <c r="P123" s="102" t="str">
        <f t="shared" si="15"/>
        <v/>
      </c>
      <c r="Q123" s="16"/>
      <c r="R123" s="102" t="str">
        <f t="shared" si="16"/>
        <v/>
      </c>
      <c r="S123" s="104" t="str">
        <f>IF(Q123="","",VLOOKUP($Q123,Products!$A:$I,4,FALSE))</f>
        <v/>
      </c>
      <c r="T123" s="105"/>
      <c r="U123" s="106" t="str">
        <f t="shared" si="17"/>
        <v/>
      </c>
      <c r="V123" s="107"/>
      <c r="W123" s="105"/>
      <c r="X123" s="108" t="str">
        <f t="shared" si="18"/>
        <v/>
      </c>
      <c r="Y123" s="102" t="str">
        <f>IF(Q123="","",VLOOKUP($Q123,Products!$A:$J,10,FALSE))</f>
        <v/>
      </c>
      <c r="Z123" s="102" t="str">
        <f>IF(H123="","",VLOOKUP($H123,Customers!$C:$H,5,FALSE))</f>
        <v/>
      </c>
      <c r="AA123" s="102" t="str">
        <f>IF(H123="","",VLOOKUP($H123,Customers!$C:$H,4,FALSE))</f>
        <v/>
      </c>
      <c r="AB123" s="102" t="str">
        <f>IF(Q123="","",VLOOKUP($Q123,Products!$A:$I,9,FALSE))</f>
        <v/>
      </c>
      <c r="AC123" s="102"/>
      <c r="AF123" s="122" t="e">
        <f t="shared" ref="AF123:AF151" si="19">W123/D123</f>
        <v>#DIV/0!</v>
      </c>
      <c r="AG123" s="6" t="e">
        <f t="shared" ref="AG123:AG151" si="20">V123-(D123/Y123)</f>
        <v>#VALUE!</v>
      </c>
    </row>
    <row r="124" spans="1:33" ht="15" customHeight="1" x14ac:dyDescent="0.25">
      <c r="A124" s="99"/>
      <c r="B124" s="100"/>
      <c r="C124" s="102"/>
      <c r="D124" s="13"/>
      <c r="E124" s="101"/>
      <c r="F124" s="102" t="str">
        <f>IF(Q124="","",VLOOKUP($Q124,Products!$A:$I,6,FALSE))</f>
        <v/>
      </c>
      <c r="G124" s="102" t="str">
        <f>IF(H124="","",VLOOKUP($H124,Customers!$C:$E,3,FALSE))</f>
        <v/>
      </c>
      <c r="H124" s="99"/>
      <c r="I124" s="102" t="str">
        <f>IF(H124="","",VLOOKUP($H124,Customers!$C:$H,6,FALSE))</f>
        <v/>
      </c>
      <c r="J124" s="102" t="str">
        <f>IF(Q124="","",VLOOKUP($Q124,Products!$A:$I,3,FALSE))</f>
        <v/>
      </c>
      <c r="K124" s="103"/>
      <c r="L124" s="102" t="str">
        <f t="shared" si="14"/>
        <v/>
      </c>
      <c r="M124" s="102" t="str">
        <f>IF(Q124="","",VLOOKUP($Q124,Products!$A:$I,5,FALSE))</f>
        <v/>
      </c>
      <c r="N124" s="102" t="str">
        <f>IF(Q124="","",VLOOKUP($Q124,Products!$A:$I,8,FALSE))</f>
        <v/>
      </c>
      <c r="O124" s="102" t="str">
        <f>IF(Q124="","",VLOOKUP($Q124,Products!$A:$I,2,FALSE))</f>
        <v/>
      </c>
      <c r="P124" s="102" t="str">
        <f t="shared" si="15"/>
        <v/>
      </c>
      <c r="Q124" s="16"/>
      <c r="R124" s="102" t="str">
        <f t="shared" si="16"/>
        <v/>
      </c>
      <c r="S124" s="104" t="str">
        <f>IF(Q124="","",VLOOKUP($Q124,Products!$A:$I,4,FALSE))</f>
        <v/>
      </c>
      <c r="T124" s="105"/>
      <c r="U124" s="106" t="str">
        <f t="shared" si="17"/>
        <v/>
      </c>
      <c r="V124" s="107"/>
      <c r="W124" s="105"/>
      <c r="X124" s="108" t="str">
        <f t="shared" si="18"/>
        <v/>
      </c>
      <c r="Y124" s="102" t="str">
        <f>IF(Q124="","",VLOOKUP($Q124,Products!$A:$J,10,FALSE))</f>
        <v/>
      </c>
      <c r="Z124" s="102" t="str">
        <f>IF(H124="","",VLOOKUP($H124,Customers!$C:$H,5,FALSE))</f>
        <v/>
      </c>
      <c r="AA124" s="102" t="str">
        <f>IF(H124="","",VLOOKUP($H124,Customers!$C:$H,4,FALSE))</f>
        <v/>
      </c>
      <c r="AB124" s="102" t="str">
        <f>IF(Q124="","",VLOOKUP($Q124,Products!$A:$I,9,FALSE))</f>
        <v/>
      </c>
      <c r="AC124" s="102"/>
      <c r="AF124" s="122" t="e">
        <f t="shared" si="19"/>
        <v>#DIV/0!</v>
      </c>
      <c r="AG124" s="6" t="e">
        <f t="shared" si="20"/>
        <v>#VALUE!</v>
      </c>
    </row>
    <row r="125" spans="1:33" ht="15" customHeight="1" x14ac:dyDescent="0.25">
      <c r="A125" s="99"/>
      <c r="B125" s="100"/>
      <c r="C125" s="102"/>
      <c r="D125" s="13"/>
      <c r="E125" s="101"/>
      <c r="F125" s="102" t="str">
        <f>IF(Q125="","",VLOOKUP($Q125,Products!$A:$I,6,FALSE))</f>
        <v/>
      </c>
      <c r="G125" s="102" t="str">
        <f>IF(H125="","",VLOOKUP($H125,Customers!$C:$E,3,FALSE))</f>
        <v/>
      </c>
      <c r="H125" s="99"/>
      <c r="I125" s="102" t="str">
        <f>IF(H125="","",VLOOKUP($H125,Customers!$C:$H,6,FALSE))</f>
        <v/>
      </c>
      <c r="J125" s="102" t="str">
        <f>IF(Q125="","",VLOOKUP($Q125,Products!$A:$I,3,FALSE))</f>
        <v/>
      </c>
      <c r="K125" s="103"/>
      <c r="L125" s="102" t="str">
        <f t="shared" si="14"/>
        <v/>
      </c>
      <c r="M125" s="102" t="str">
        <f>IF(Q125="","",VLOOKUP($Q125,Products!$A:$I,5,FALSE))</f>
        <v/>
      </c>
      <c r="N125" s="102" t="str">
        <f>IF(Q125="","",VLOOKUP($Q125,Products!$A:$I,8,FALSE))</f>
        <v/>
      </c>
      <c r="O125" s="102" t="str">
        <f>IF(Q125="","",VLOOKUP($Q125,Products!$A:$I,2,FALSE))</f>
        <v/>
      </c>
      <c r="P125" s="102" t="str">
        <f t="shared" si="15"/>
        <v/>
      </c>
      <c r="Q125" s="16"/>
      <c r="R125" s="102" t="str">
        <f t="shared" si="16"/>
        <v/>
      </c>
      <c r="S125" s="104" t="str">
        <f>IF(Q125="","",VLOOKUP($Q125,Products!$A:$I,4,FALSE))</f>
        <v/>
      </c>
      <c r="T125" s="105"/>
      <c r="U125" s="106" t="str">
        <f t="shared" si="17"/>
        <v/>
      </c>
      <c r="V125" s="107"/>
      <c r="W125" s="105"/>
      <c r="X125" s="108" t="str">
        <f t="shared" si="18"/>
        <v/>
      </c>
      <c r="Y125" s="102" t="str">
        <f>IF(Q125="","",VLOOKUP($Q125,Products!$A:$J,10,FALSE))</f>
        <v/>
      </c>
      <c r="Z125" s="102" t="str">
        <f>IF(H125="","",VLOOKUP($H125,Customers!$C:$H,5,FALSE))</f>
        <v/>
      </c>
      <c r="AA125" s="102" t="str">
        <f>IF(H125="","",VLOOKUP($H125,Customers!$C:$H,4,FALSE))</f>
        <v/>
      </c>
      <c r="AB125" s="102" t="str">
        <f>IF(Q125="","",VLOOKUP($Q125,Products!$A:$I,9,FALSE))</f>
        <v/>
      </c>
      <c r="AC125" s="102"/>
      <c r="AF125" s="122" t="e">
        <f t="shared" si="19"/>
        <v>#DIV/0!</v>
      </c>
      <c r="AG125" s="6" t="e">
        <f t="shared" si="20"/>
        <v>#VALUE!</v>
      </c>
    </row>
    <row r="126" spans="1:33" ht="15" customHeight="1" x14ac:dyDescent="0.25">
      <c r="A126" s="99"/>
      <c r="B126" s="100"/>
      <c r="C126" s="102"/>
      <c r="D126" s="13"/>
      <c r="E126" s="101"/>
      <c r="F126" s="102" t="str">
        <f>IF(Q126="","",VLOOKUP($Q126,Products!$A:$I,6,FALSE))</f>
        <v/>
      </c>
      <c r="G126" s="102" t="str">
        <f>IF(H126="","",VLOOKUP($H126,Customers!$C:$E,3,FALSE))</f>
        <v/>
      </c>
      <c r="H126" s="99"/>
      <c r="I126" s="102" t="str">
        <f>IF(H126="","",VLOOKUP($H126,Customers!$C:$H,6,FALSE))</f>
        <v/>
      </c>
      <c r="J126" s="102" t="str">
        <f>IF(Q126="","",VLOOKUP($Q126,Products!$A:$I,3,FALSE))</f>
        <v/>
      </c>
      <c r="K126" s="103"/>
      <c r="L126" s="102" t="str">
        <f t="shared" si="14"/>
        <v/>
      </c>
      <c r="M126" s="102" t="str">
        <f>IF(Q126="","",VLOOKUP($Q126,Products!$A:$I,5,FALSE))</f>
        <v/>
      </c>
      <c r="N126" s="102" t="str">
        <f>IF(Q126="","",VLOOKUP($Q126,Products!$A:$I,8,FALSE))</f>
        <v/>
      </c>
      <c r="O126" s="102" t="str">
        <f>IF(Q126="","",VLOOKUP($Q126,Products!$A:$I,2,FALSE))</f>
        <v/>
      </c>
      <c r="P126" s="102" t="str">
        <f t="shared" si="15"/>
        <v/>
      </c>
      <c r="Q126" s="16"/>
      <c r="R126" s="102" t="str">
        <f t="shared" si="16"/>
        <v/>
      </c>
      <c r="S126" s="104" t="str">
        <f>IF(Q126="","",VLOOKUP($Q126,Products!$A:$I,4,FALSE))</f>
        <v/>
      </c>
      <c r="T126" s="105"/>
      <c r="U126" s="106" t="str">
        <f t="shared" si="17"/>
        <v/>
      </c>
      <c r="V126" s="107"/>
      <c r="W126" s="105"/>
      <c r="X126" s="108" t="str">
        <f t="shared" si="18"/>
        <v/>
      </c>
      <c r="Y126" s="102" t="str">
        <f>IF(Q126="","",VLOOKUP($Q126,Products!$A:$J,10,FALSE))</f>
        <v/>
      </c>
      <c r="Z126" s="102" t="str">
        <f>IF(H126="","",VLOOKUP($H126,Customers!$C:$H,5,FALSE))</f>
        <v/>
      </c>
      <c r="AA126" s="102" t="str">
        <f>IF(H126="","",VLOOKUP($H126,Customers!$C:$H,4,FALSE))</f>
        <v/>
      </c>
      <c r="AB126" s="102" t="str">
        <f>IF(Q126="","",VLOOKUP($Q126,Products!$A:$I,9,FALSE))</f>
        <v/>
      </c>
      <c r="AC126" s="102"/>
      <c r="AF126" s="122" t="e">
        <f t="shared" si="19"/>
        <v>#DIV/0!</v>
      </c>
      <c r="AG126" s="6" t="e">
        <f t="shared" si="20"/>
        <v>#VALUE!</v>
      </c>
    </row>
    <row r="127" spans="1:33" ht="15" customHeight="1" x14ac:dyDescent="0.25">
      <c r="A127" s="99"/>
      <c r="B127" s="100"/>
      <c r="C127" s="102"/>
      <c r="D127" s="13"/>
      <c r="E127" s="101"/>
      <c r="F127" s="102" t="str">
        <f>IF(Q127="","",VLOOKUP($Q127,Products!$A:$I,6,FALSE))</f>
        <v/>
      </c>
      <c r="G127" s="102" t="str">
        <f>IF(H127="","",VLOOKUP($H127,Customers!$C:$E,3,FALSE))</f>
        <v/>
      </c>
      <c r="H127" s="99"/>
      <c r="I127" s="102" t="str">
        <f>IF(H127="","",VLOOKUP($H127,Customers!$C:$H,6,FALSE))</f>
        <v/>
      </c>
      <c r="J127" s="102" t="str">
        <f>IF(Q127="","",VLOOKUP($Q127,Products!$A:$I,3,FALSE))</f>
        <v/>
      </c>
      <c r="K127" s="103"/>
      <c r="L127" s="102" t="str">
        <f t="shared" si="14"/>
        <v/>
      </c>
      <c r="M127" s="102" t="str">
        <f>IF(Q127="","",VLOOKUP($Q127,Products!$A:$I,5,FALSE))</f>
        <v/>
      </c>
      <c r="N127" s="102" t="str">
        <f>IF(Q127="","",VLOOKUP($Q127,Products!$A:$I,8,FALSE))</f>
        <v/>
      </c>
      <c r="O127" s="102" t="str">
        <f>IF(Q127="","",VLOOKUP($Q127,Products!$A:$I,2,FALSE))</f>
        <v/>
      </c>
      <c r="P127" s="102" t="str">
        <f t="shared" si="15"/>
        <v/>
      </c>
      <c r="Q127" s="16"/>
      <c r="R127" s="102" t="str">
        <f t="shared" si="16"/>
        <v/>
      </c>
      <c r="S127" s="104" t="str">
        <f>IF(Q127="","",VLOOKUP($Q127,Products!$A:$I,4,FALSE))</f>
        <v/>
      </c>
      <c r="T127" s="105"/>
      <c r="U127" s="106" t="str">
        <f t="shared" si="17"/>
        <v/>
      </c>
      <c r="V127" s="107"/>
      <c r="W127" s="105"/>
      <c r="X127" s="108" t="str">
        <f t="shared" si="18"/>
        <v/>
      </c>
      <c r="Y127" s="102" t="str">
        <f>IF(Q127="","",VLOOKUP($Q127,Products!$A:$J,10,FALSE))</f>
        <v/>
      </c>
      <c r="Z127" s="102" t="str">
        <f>IF(H127="","",VLOOKUP($H127,Customers!$C:$H,5,FALSE))</f>
        <v/>
      </c>
      <c r="AA127" s="102" t="str">
        <f>IF(H127="","",VLOOKUP($H127,Customers!$C:$H,4,FALSE))</f>
        <v/>
      </c>
      <c r="AB127" s="102" t="str">
        <f>IF(Q127="","",VLOOKUP($Q127,Products!$A:$I,9,FALSE))</f>
        <v/>
      </c>
      <c r="AC127" s="102"/>
      <c r="AF127" s="122" t="e">
        <f t="shared" si="19"/>
        <v>#DIV/0!</v>
      </c>
      <c r="AG127" s="6" t="e">
        <f t="shared" si="20"/>
        <v>#VALUE!</v>
      </c>
    </row>
    <row r="128" spans="1:33" ht="15" customHeight="1" x14ac:dyDescent="0.25">
      <c r="A128" s="99"/>
      <c r="B128" s="100"/>
      <c r="C128" s="102"/>
      <c r="D128" s="13"/>
      <c r="E128" s="101"/>
      <c r="F128" s="102" t="str">
        <f>IF(Q128="","",VLOOKUP($Q128,Products!$A:$I,6,FALSE))</f>
        <v/>
      </c>
      <c r="G128" s="102" t="str">
        <f>IF(H128="","",VLOOKUP($H128,Customers!$C:$E,3,FALSE))</f>
        <v/>
      </c>
      <c r="H128" s="99"/>
      <c r="I128" s="102" t="str">
        <f>IF(H128="","",VLOOKUP($H128,Customers!$C:$H,6,FALSE))</f>
        <v/>
      </c>
      <c r="J128" s="102" t="str">
        <f>IF(Q128="","",VLOOKUP($Q128,Products!$A:$I,3,FALSE))</f>
        <v/>
      </c>
      <c r="K128" s="103"/>
      <c r="L128" s="102" t="str">
        <f t="shared" si="14"/>
        <v/>
      </c>
      <c r="M128" s="102" t="str">
        <f>IF(Q128="","",VLOOKUP($Q128,Products!$A:$I,5,FALSE))</f>
        <v/>
      </c>
      <c r="N128" s="102" t="str">
        <f>IF(Q128="","",VLOOKUP($Q128,Products!$A:$I,8,FALSE))</f>
        <v/>
      </c>
      <c r="O128" s="102" t="str">
        <f>IF(Q128="","",VLOOKUP($Q128,Products!$A:$I,2,FALSE))</f>
        <v/>
      </c>
      <c r="P128" s="102" t="str">
        <f t="shared" si="15"/>
        <v/>
      </c>
      <c r="Q128" s="16"/>
      <c r="R128" s="102" t="str">
        <f t="shared" si="16"/>
        <v/>
      </c>
      <c r="S128" s="104" t="str">
        <f>IF(Q128="","",VLOOKUP($Q128,Products!$A:$I,4,FALSE))</f>
        <v/>
      </c>
      <c r="T128" s="105"/>
      <c r="U128" s="106" t="str">
        <f t="shared" si="17"/>
        <v/>
      </c>
      <c r="V128" s="107"/>
      <c r="W128" s="105"/>
      <c r="X128" s="108" t="str">
        <f t="shared" si="18"/>
        <v/>
      </c>
      <c r="Y128" s="102" t="str">
        <f>IF(Q128="","",VLOOKUP($Q128,Products!$A:$J,10,FALSE))</f>
        <v/>
      </c>
      <c r="Z128" s="102" t="str">
        <f>IF(H128="","",VLOOKUP($H128,Customers!$C:$H,5,FALSE))</f>
        <v/>
      </c>
      <c r="AA128" s="102" t="str">
        <f>IF(H128="","",VLOOKUP($H128,Customers!$C:$H,4,FALSE))</f>
        <v/>
      </c>
      <c r="AB128" s="102" t="str">
        <f>IF(Q128="","",VLOOKUP($Q128,Products!$A:$I,9,FALSE))</f>
        <v/>
      </c>
      <c r="AC128" s="102"/>
      <c r="AF128" s="122" t="e">
        <f t="shared" si="19"/>
        <v>#DIV/0!</v>
      </c>
      <c r="AG128" s="6" t="e">
        <f t="shared" si="20"/>
        <v>#VALUE!</v>
      </c>
    </row>
    <row r="129" spans="1:33" ht="15" customHeight="1" x14ac:dyDescent="0.25">
      <c r="A129" s="99"/>
      <c r="B129" s="100"/>
      <c r="C129" s="102"/>
      <c r="D129" s="13"/>
      <c r="E129" s="101"/>
      <c r="F129" s="102" t="str">
        <f>IF(Q129="","",VLOOKUP($Q129,Products!$A:$I,6,FALSE))</f>
        <v/>
      </c>
      <c r="G129" s="102" t="str">
        <f>IF(H129="","",VLOOKUP($H129,Customers!$C:$E,3,FALSE))</f>
        <v/>
      </c>
      <c r="H129" s="99"/>
      <c r="I129" s="102" t="str">
        <f>IF(H129="","",VLOOKUP($H129,Customers!$C:$H,6,FALSE))</f>
        <v/>
      </c>
      <c r="J129" s="102" t="str">
        <f>IF(Q129="","",VLOOKUP($Q129,Products!$A:$I,3,FALSE))</f>
        <v/>
      </c>
      <c r="K129" s="103"/>
      <c r="L129" s="102" t="str">
        <f t="shared" si="14"/>
        <v/>
      </c>
      <c r="M129" s="102" t="str">
        <f>IF(Q129="","",VLOOKUP($Q129,Products!$A:$I,5,FALSE))</f>
        <v/>
      </c>
      <c r="N129" s="102" t="str">
        <f>IF(Q129="","",VLOOKUP($Q129,Products!$A:$I,8,FALSE))</f>
        <v/>
      </c>
      <c r="O129" s="102" t="str">
        <f>IF(Q129="","",VLOOKUP($Q129,Products!$A:$I,2,FALSE))</f>
        <v/>
      </c>
      <c r="P129" s="102" t="str">
        <f t="shared" si="15"/>
        <v/>
      </c>
      <c r="Q129" s="16"/>
      <c r="R129" s="102" t="str">
        <f t="shared" si="16"/>
        <v/>
      </c>
      <c r="S129" s="104" t="str">
        <f>IF(Q129="","",VLOOKUP($Q129,Products!$A:$I,4,FALSE))</f>
        <v/>
      </c>
      <c r="T129" s="105"/>
      <c r="U129" s="106" t="str">
        <f t="shared" si="17"/>
        <v/>
      </c>
      <c r="V129" s="107"/>
      <c r="W129" s="105"/>
      <c r="X129" s="108" t="str">
        <f t="shared" si="18"/>
        <v/>
      </c>
      <c r="Y129" s="102" t="str">
        <f>IF(Q129="","",VLOOKUP($Q129,Products!$A:$J,10,FALSE))</f>
        <v/>
      </c>
      <c r="Z129" s="102" t="str">
        <f>IF(H129="","",VLOOKUP($H129,Customers!$C:$H,5,FALSE))</f>
        <v/>
      </c>
      <c r="AA129" s="102" t="str">
        <f>IF(H129="","",VLOOKUP($H129,Customers!$C:$H,4,FALSE))</f>
        <v/>
      </c>
      <c r="AB129" s="102" t="str">
        <f>IF(Q129="","",VLOOKUP($Q129,Products!$A:$I,9,FALSE))</f>
        <v/>
      </c>
      <c r="AC129" s="102"/>
      <c r="AF129" s="122" t="e">
        <f t="shared" si="19"/>
        <v>#DIV/0!</v>
      </c>
      <c r="AG129" s="6" t="e">
        <f t="shared" si="20"/>
        <v>#VALUE!</v>
      </c>
    </row>
    <row r="130" spans="1:33" ht="15" customHeight="1" x14ac:dyDescent="0.25">
      <c r="A130" s="99"/>
      <c r="B130" s="100"/>
      <c r="C130" s="102"/>
      <c r="D130" s="13"/>
      <c r="E130" s="101"/>
      <c r="F130" s="102" t="str">
        <f>IF(Q130="","",VLOOKUP($Q130,Products!$A:$I,6,FALSE))</f>
        <v/>
      </c>
      <c r="G130" s="102" t="str">
        <f>IF(H130="","",VLOOKUP($H130,Customers!$C:$E,3,FALSE))</f>
        <v/>
      </c>
      <c r="H130" s="99"/>
      <c r="I130" s="102" t="str">
        <f>IF(H130="","",VLOOKUP($H130,Customers!$C:$H,6,FALSE))</f>
        <v/>
      </c>
      <c r="J130" s="102" t="str">
        <f>IF(Q130="","",VLOOKUP($Q130,Products!$A:$I,3,FALSE))</f>
        <v/>
      </c>
      <c r="K130" s="103"/>
      <c r="L130" s="102" t="str">
        <f t="shared" si="14"/>
        <v/>
      </c>
      <c r="M130" s="102" t="str">
        <f>IF(Q130="","",VLOOKUP($Q130,Products!$A:$I,5,FALSE))</f>
        <v/>
      </c>
      <c r="N130" s="102" t="str">
        <f>IF(Q130="","",VLOOKUP($Q130,Products!$A:$I,8,FALSE))</f>
        <v/>
      </c>
      <c r="O130" s="102" t="str">
        <f>IF(Q130="","",VLOOKUP($Q130,Products!$A:$I,2,FALSE))</f>
        <v/>
      </c>
      <c r="P130" s="102" t="str">
        <f t="shared" si="15"/>
        <v/>
      </c>
      <c r="Q130" s="16"/>
      <c r="R130" s="102" t="str">
        <f t="shared" si="16"/>
        <v/>
      </c>
      <c r="S130" s="104" t="str">
        <f>IF(Q130="","",VLOOKUP($Q130,Products!$A:$I,4,FALSE))</f>
        <v/>
      </c>
      <c r="T130" s="105"/>
      <c r="U130" s="106" t="str">
        <f t="shared" si="17"/>
        <v/>
      </c>
      <c r="V130" s="107"/>
      <c r="W130" s="105"/>
      <c r="X130" s="108" t="str">
        <f t="shared" si="18"/>
        <v/>
      </c>
      <c r="Y130" s="102" t="str">
        <f>IF(Q130="","",VLOOKUP($Q130,Products!$A:$J,10,FALSE))</f>
        <v/>
      </c>
      <c r="Z130" s="102" t="str">
        <f>IF(H130="","",VLOOKUP($H130,Customers!$C:$H,5,FALSE))</f>
        <v/>
      </c>
      <c r="AA130" s="102" t="str">
        <f>IF(H130="","",VLOOKUP($H130,Customers!$C:$H,4,FALSE))</f>
        <v/>
      </c>
      <c r="AB130" s="102" t="str">
        <f>IF(Q130="","",VLOOKUP($Q130,Products!$A:$I,9,FALSE))</f>
        <v/>
      </c>
      <c r="AC130" s="102"/>
      <c r="AF130" s="122" t="e">
        <f t="shared" si="19"/>
        <v>#DIV/0!</v>
      </c>
      <c r="AG130" s="6" t="e">
        <f t="shared" si="20"/>
        <v>#VALUE!</v>
      </c>
    </row>
    <row r="131" spans="1:33" ht="15" customHeight="1" x14ac:dyDescent="0.25">
      <c r="A131" s="99"/>
      <c r="B131" s="100"/>
      <c r="C131" s="102"/>
      <c r="D131" s="13"/>
      <c r="E131" s="101"/>
      <c r="F131" s="102" t="str">
        <f>IF(Q131="","",VLOOKUP($Q131,Products!$A:$I,6,FALSE))</f>
        <v/>
      </c>
      <c r="G131" s="102" t="str">
        <f>IF(H131="","",VLOOKUP($H131,Customers!$C:$E,3,FALSE))</f>
        <v/>
      </c>
      <c r="H131" s="99"/>
      <c r="I131" s="102" t="str">
        <f>IF(H131="","",VLOOKUP($H131,Customers!$C:$H,6,FALSE))</f>
        <v/>
      </c>
      <c r="J131" s="102" t="str">
        <f>IF(Q131="","",VLOOKUP($Q131,Products!$A:$I,3,FALSE))</f>
        <v/>
      </c>
      <c r="K131" s="103"/>
      <c r="L131" s="102" t="str">
        <f t="shared" si="14"/>
        <v/>
      </c>
      <c r="M131" s="102" t="str">
        <f>IF(Q131="","",VLOOKUP($Q131,Products!$A:$I,5,FALSE))</f>
        <v/>
      </c>
      <c r="N131" s="102" t="str">
        <f>IF(Q131="","",VLOOKUP($Q131,Products!$A:$I,8,FALSE))</f>
        <v/>
      </c>
      <c r="O131" s="102" t="str">
        <f>IF(Q131="","",VLOOKUP($Q131,Products!$A:$I,2,FALSE))</f>
        <v/>
      </c>
      <c r="P131" s="102" t="str">
        <f t="shared" si="15"/>
        <v/>
      </c>
      <c r="Q131" s="16"/>
      <c r="R131" s="102" t="str">
        <f t="shared" si="16"/>
        <v/>
      </c>
      <c r="S131" s="104" t="str">
        <f>IF(Q131="","",VLOOKUP($Q131,Products!$A:$I,4,FALSE))</f>
        <v/>
      </c>
      <c r="T131" s="105"/>
      <c r="U131" s="106" t="str">
        <f t="shared" si="17"/>
        <v/>
      </c>
      <c r="V131" s="107"/>
      <c r="W131" s="105"/>
      <c r="X131" s="108" t="str">
        <f t="shared" si="18"/>
        <v/>
      </c>
      <c r="Y131" s="102" t="str">
        <f>IF(Q131="","",VLOOKUP($Q131,Products!$A:$J,10,FALSE))</f>
        <v/>
      </c>
      <c r="Z131" s="102" t="str">
        <f>IF(H131="","",VLOOKUP($H131,Customers!$C:$H,5,FALSE))</f>
        <v/>
      </c>
      <c r="AA131" s="102" t="str">
        <f>IF(H131="","",VLOOKUP($H131,Customers!$C:$H,4,FALSE))</f>
        <v/>
      </c>
      <c r="AB131" s="102" t="str">
        <f>IF(Q131="","",VLOOKUP($Q131,Products!$A:$I,9,FALSE))</f>
        <v/>
      </c>
      <c r="AC131" s="102"/>
      <c r="AF131" s="122" t="e">
        <f t="shared" si="19"/>
        <v>#DIV/0!</v>
      </c>
      <c r="AG131" s="6" t="e">
        <f t="shared" si="20"/>
        <v>#VALUE!</v>
      </c>
    </row>
    <row r="132" spans="1:33" ht="15" customHeight="1" x14ac:dyDescent="0.25">
      <c r="A132" s="99"/>
      <c r="B132" s="100"/>
      <c r="C132" s="102"/>
      <c r="D132" s="13"/>
      <c r="E132" s="101"/>
      <c r="F132" s="102" t="str">
        <f>IF(Q132="","",VLOOKUP($Q132,Products!$A:$I,6,FALSE))</f>
        <v/>
      </c>
      <c r="G132" s="102" t="str">
        <f>IF(H132="","",VLOOKUP($H132,Customers!$C:$E,3,FALSE))</f>
        <v/>
      </c>
      <c r="H132" s="99"/>
      <c r="I132" s="102" t="str">
        <f>IF(H132="","",VLOOKUP($H132,Customers!$C:$H,6,FALSE))</f>
        <v/>
      </c>
      <c r="J132" s="102" t="str">
        <f>IF(Q132="","",VLOOKUP($Q132,Products!$A:$I,3,FALSE))</f>
        <v/>
      </c>
      <c r="K132" s="103"/>
      <c r="L132" s="102" t="str">
        <f t="shared" si="14"/>
        <v/>
      </c>
      <c r="M132" s="102" t="str">
        <f>IF(Q132="","",VLOOKUP($Q132,Products!$A:$I,5,FALSE))</f>
        <v/>
      </c>
      <c r="N132" s="102" t="str">
        <f>IF(Q132="","",VLOOKUP($Q132,Products!$A:$I,8,FALSE))</f>
        <v/>
      </c>
      <c r="O132" s="102" t="str">
        <f>IF(Q132="","",VLOOKUP($Q132,Products!$A:$I,2,FALSE))</f>
        <v/>
      </c>
      <c r="P132" s="102" t="str">
        <f t="shared" si="15"/>
        <v/>
      </c>
      <c r="Q132" s="16"/>
      <c r="R132" s="102" t="str">
        <f t="shared" si="16"/>
        <v/>
      </c>
      <c r="S132" s="104" t="str">
        <f>IF(Q132="","",VLOOKUP($Q132,Products!$A:$I,4,FALSE))</f>
        <v/>
      </c>
      <c r="T132" s="105"/>
      <c r="U132" s="106" t="str">
        <f t="shared" si="17"/>
        <v/>
      </c>
      <c r="V132" s="107"/>
      <c r="W132" s="105"/>
      <c r="X132" s="108" t="str">
        <f t="shared" si="18"/>
        <v/>
      </c>
      <c r="Y132" s="102" t="str">
        <f>IF(Q132="","",VLOOKUP($Q132,Products!$A:$J,10,FALSE))</f>
        <v/>
      </c>
      <c r="Z132" s="102" t="str">
        <f>IF(H132="","",VLOOKUP($H132,Customers!$C:$H,5,FALSE))</f>
        <v/>
      </c>
      <c r="AA132" s="102" t="str">
        <f>IF(H132="","",VLOOKUP($H132,Customers!$C:$H,4,FALSE))</f>
        <v/>
      </c>
      <c r="AB132" s="102" t="str">
        <f>IF(Q132="","",VLOOKUP($Q132,Products!$A:$I,9,FALSE))</f>
        <v/>
      </c>
      <c r="AC132" s="102"/>
      <c r="AF132" s="122" t="e">
        <f t="shared" si="19"/>
        <v>#DIV/0!</v>
      </c>
      <c r="AG132" s="6" t="e">
        <f t="shared" si="20"/>
        <v>#VALUE!</v>
      </c>
    </row>
    <row r="133" spans="1:33" ht="15" customHeight="1" x14ac:dyDescent="0.25">
      <c r="A133" s="99"/>
      <c r="B133" s="100"/>
      <c r="C133" s="102"/>
      <c r="D133" s="13"/>
      <c r="E133" s="101"/>
      <c r="F133" s="102" t="str">
        <f>IF(Q133="","",VLOOKUP($Q133,Products!$A:$I,6,FALSE))</f>
        <v/>
      </c>
      <c r="G133" s="102" t="str">
        <f>IF(H133="","",VLOOKUP($H133,Customers!$C:$E,3,FALSE))</f>
        <v/>
      </c>
      <c r="H133" s="99"/>
      <c r="I133" s="102" t="str">
        <f>IF(H133="","",VLOOKUP($H133,Customers!$C:$H,6,FALSE))</f>
        <v/>
      </c>
      <c r="J133" s="102" t="str">
        <f>IF(Q133="","",VLOOKUP($Q133,Products!$A:$I,3,FALSE))</f>
        <v/>
      </c>
      <c r="K133" s="103"/>
      <c r="L133" s="102" t="str">
        <f t="shared" si="14"/>
        <v/>
      </c>
      <c r="M133" s="102" t="str">
        <f>IF(Q133="","",VLOOKUP($Q133,Products!$A:$I,5,FALSE))</f>
        <v/>
      </c>
      <c r="N133" s="102" t="str">
        <f>IF(Q133="","",VLOOKUP($Q133,Products!$A:$I,8,FALSE))</f>
        <v/>
      </c>
      <c r="O133" s="102" t="str">
        <f>IF(Q133="","",VLOOKUP($Q133,Products!$A:$I,2,FALSE))</f>
        <v/>
      </c>
      <c r="P133" s="102" t="str">
        <f t="shared" si="15"/>
        <v/>
      </c>
      <c r="Q133" s="16"/>
      <c r="R133" s="102" t="str">
        <f t="shared" si="16"/>
        <v/>
      </c>
      <c r="S133" s="104" t="str">
        <f>IF(Q133="","",VLOOKUP($Q133,Products!$A:$I,4,FALSE))</f>
        <v/>
      </c>
      <c r="T133" s="105"/>
      <c r="U133" s="106" t="str">
        <f t="shared" si="17"/>
        <v/>
      </c>
      <c r="V133" s="107"/>
      <c r="W133" s="105"/>
      <c r="X133" s="108" t="str">
        <f t="shared" si="18"/>
        <v/>
      </c>
      <c r="Y133" s="102" t="str">
        <f>IF(Q133="","",VLOOKUP($Q133,Products!$A:$J,10,FALSE))</f>
        <v/>
      </c>
      <c r="Z133" s="102" t="str">
        <f>IF(H133="","",VLOOKUP($H133,Customers!$C:$H,5,FALSE))</f>
        <v/>
      </c>
      <c r="AA133" s="102" t="str">
        <f>IF(H133="","",VLOOKUP($H133,Customers!$C:$H,4,FALSE))</f>
        <v/>
      </c>
      <c r="AB133" s="102" t="str">
        <f>IF(Q133="","",VLOOKUP($Q133,Products!$A:$I,9,FALSE))</f>
        <v/>
      </c>
      <c r="AC133" s="102"/>
      <c r="AF133" s="122" t="e">
        <f t="shared" si="19"/>
        <v>#DIV/0!</v>
      </c>
      <c r="AG133" s="6" t="e">
        <f t="shared" si="20"/>
        <v>#VALUE!</v>
      </c>
    </row>
    <row r="134" spans="1:33" ht="15" customHeight="1" x14ac:dyDescent="0.25">
      <c r="A134" s="99"/>
      <c r="B134" s="100"/>
      <c r="C134" s="102"/>
      <c r="D134" s="13"/>
      <c r="E134" s="101"/>
      <c r="F134" s="10" t="str">
        <f>IF(Q134="","",VLOOKUP($Q134,Products!$A:$I,6,FALSE))</f>
        <v/>
      </c>
      <c r="G134" s="10" t="str">
        <f>IF(H134="","",VLOOKUP($H134,Customers!$C:$E,3,FALSE))</f>
        <v/>
      </c>
      <c r="H134" s="99"/>
      <c r="I134" s="10" t="str">
        <f>IF(H134="","",VLOOKUP($H134,Customers!$C:$H,6,FALSE))</f>
        <v/>
      </c>
      <c r="J134" s="10" t="str">
        <f>IF(Q134="","",VLOOKUP($Q134,Products!$A:$I,3,FALSE))</f>
        <v/>
      </c>
      <c r="K134" s="103"/>
      <c r="L134" s="10" t="str">
        <f t="shared" ref="L134:L151" si="21">IF(Q134&lt;&gt;"","Normal Immunoglobulin Human","")</f>
        <v/>
      </c>
      <c r="M134" s="10" t="str">
        <f>IF(Q134="","",VLOOKUP($Q134,Products!$A:$I,5,FALSE))</f>
        <v/>
      </c>
      <c r="N134" s="10" t="str">
        <f>IF(Q134="","",VLOOKUP($Q134,Products!$A:$I,8,FALSE))</f>
        <v/>
      </c>
      <c r="O134" s="10" t="str">
        <f>IF(Q134="","",VLOOKUP($Q134,Products!$A:$I,2,FALSE))</f>
        <v/>
      </c>
      <c r="P134" s="10" t="str">
        <f t="shared" ref="P134:P151" si="22">O134</f>
        <v/>
      </c>
      <c r="Q134" s="16"/>
      <c r="R134" s="10" t="str">
        <f t="shared" ref="R134:R151" si="23">IF(Q134="","","Grams")</f>
        <v/>
      </c>
      <c r="S134" s="12" t="str">
        <f>IF(Q134="","",VLOOKUP($Q134,Products!$A:$I,4,FALSE))</f>
        <v/>
      </c>
      <c r="T134" s="105"/>
      <c r="U134" s="7" t="str">
        <f t="shared" ref="U134:U151" si="24">IF(Q134&lt;&gt;"","N","")</f>
        <v/>
      </c>
      <c r="V134" s="8"/>
      <c r="W134" s="9"/>
      <c r="X134" s="11" t="str">
        <f t="shared" ref="X134:X151" si="25">IF(ISBLANK(K134),"",YEAR(K134)&amp;MONTH(K134))</f>
        <v/>
      </c>
      <c r="Y134" s="10" t="str">
        <f>IF(Q134="","",VLOOKUP($Q134,Products!$A:$J,10,FALSE))</f>
        <v/>
      </c>
      <c r="Z134" s="10" t="str">
        <f>IF(H134="","",VLOOKUP($H134,Customers!$C:$H,5,FALSE))</f>
        <v/>
      </c>
      <c r="AA134" s="10" t="str">
        <f>IF(H134="","",VLOOKUP($H134,Customers!$C:$H,4,FALSE))</f>
        <v/>
      </c>
      <c r="AB134" s="10" t="str">
        <f>IF(Q134="","",VLOOKUP($Q134,Products!$A:$I,9,FALSE))</f>
        <v/>
      </c>
      <c r="AC134" s="102"/>
      <c r="AF134" s="122" t="e">
        <f t="shared" si="19"/>
        <v>#DIV/0!</v>
      </c>
      <c r="AG134" s="6" t="e">
        <f t="shared" si="20"/>
        <v>#VALUE!</v>
      </c>
    </row>
    <row r="135" spans="1:33" ht="15" customHeight="1" x14ac:dyDescent="0.25">
      <c r="A135" s="99"/>
      <c r="B135" s="100"/>
      <c r="C135" s="102"/>
      <c r="D135" s="13"/>
      <c r="E135" s="101"/>
      <c r="F135" s="10" t="str">
        <f>IF(Q135="","",VLOOKUP($Q135,Products!$A:$I,6,FALSE))</f>
        <v/>
      </c>
      <c r="G135" s="10" t="str">
        <f>IF(H135="","",VLOOKUP($H135,Customers!$C:$E,3,FALSE))</f>
        <v/>
      </c>
      <c r="H135" s="99"/>
      <c r="I135" s="10" t="str">
        <f>IF(H135="","",VLOOKUP($H135,Customers!$C:$H,6,FALSE))</f>
        <v/>
      </c>
      <c r="J135" s="10" t="str">
        <f>IF(Q135="","",VLOOKUP($Q135,Products!$A:$I,3,FALSE))</f>
        <v/>
      </c>
      <c r="K135" s="103"/>
      <c r="L135" s="10" t="str">
        <f t="shared" si="21"/>
        <v/>
      </c>
      <c r="M135" s="10" t="str">
        <f>IF(Q135="","",VLOOKUP($Q135,Products!$A:$I,5,FALSE))</f>
        <v/>
      </c>
      <c r="N135" s="10" t="str">
        <f>IF(Q135="","",VLOOKUP($Q135,Products!$A:$I,8,FALSE))</f>
        <v/>
      </c>
      <c r="O135" s="10" t="str">
        <f>IF(Q135="","",VLOOKUP($Q135,Products!$A:$I,2,FALSE))</f>
        <v/>
      </c>
      <c r="P135" s="10" t="str">
        <f t="shared" si="22"/>
        <v/>
      </c>
      <c r="Q135" s="16"/>
      <c r="R135" s="10" t="str">
        <f t="shared" si="23"/>
        <v/>
      </c>
      <c r="S135" s="12" t="str">
        <f>IF(Q135="","",VLOOKUP($Q135,Products!$A:$I,4,FALSE))</f>
        <v/>
      </c>
      <c r="T135" s="105"/>
      <c r="U135" s="7" t="str">
        <f t="shared" si="24"/>
        <v/>
      </c>
      <c r="V135" s="8"/>
      <c r="W135" s="9"/>
      <c r="X135" s="11" t="str">
        <f t="shared" si="25"/>
        <v/>
      </c>
      <c r="Y135" s="10" t="str">
        <f>IF(Q135="","",VLOOKUP($Q135,Products!$A:$J,10,FALSE))</f>
        <v/>
      </c>
      <c r="Z135" s="10" t="str">
        <f>IF(H135="","",VLOOKUP($H135,Customers!$C:$H,5,FALSE))</f>
        <v/>
      </c>
      <c r="AA135" s="10" t="str">
        <f>IF(H135="","",VLOOKUP($H135,Customers!$C:$H,4,FALSE))</f>
        <v/>
      </c>
      <c r="AB135" s="10" t="str">
        <f>IF(Q135="","",VLOOKUP($Q135,Products!$A:$I,9,FALSE))</f>
        <v/>
      </c>
      <c r="AC135" s="102"/>
      <c r="AF135" s="122" t="e">
        <f t="shared" si="19"/>
        <v>#DIV/0!</v>
      </c>
      <c r="AG135" s="6" t="e">
        <f t="shared" si="20"/>
        <v>#VALUE!</v>
      </c>
    </row>
    <row r="136" spans="1:33" ht="15" customHeight="1" x14ac:dyDescent="0.25">
      <c r="A136" s="99"/>
      <c r="B136" s="100"/>
      <c r="C136" s="102"/>
      <c r="D136" s="13"/>
      <c r="E136" s="101"/>
      <c r="F136" s="10" t="str">
        <f>IF(Q136="","",VLOOKUP($Q136,Products!$A:$I,6,FALSE))</f>
        <v/>
      </c>
      <c r="G136" s="10" t="str">
        <f>IF(H136="","",VLOOKUP($H136,Customers!$C:$E,3,FALSE))</f>
        <v/>
      </c>
      <c r="H136" s="99"/>
      <c r="I136" s="10" t="str">
        <f>IF(H136="","",VLOOKUP($H136,Customers!$C:$H,6,FALSE))</f>
        <v/>
      </c>
      <c r="J136" s="10" t="str">
        <f>IF(Q136="","",VLOOKUP($Q136,Products!$A:$I,3,FALSE))</f>
        <v/>
      </c>
      <c r="K136" s="103"/>
      <c r="L136" s="10" t="str">
        <f t="shared" si="21"/>
        <v/>
      </c>
      <c r="M136" s="10" t="str">
        <f>IF(Q136="","",VLOOKUP($Q136,Products!$A:$I,5,FALSE))</f>
        <v/>
      </c>
      <c r="N136" s="10" t="str">
        <f>IF(Q136="","",VLOOKUP($Q136,Products!$A:$I,8,FALSE))</f>
        <v/>
      </c>
      <c r="O136" s="10" t="str">
        <f>IF(Q136="","",VLOOKUP($Q136,Products!$A:$I,2,FALSE))</f>
        <v/>
      </c>
      <c r="P136" s="10" t="str">
        <f t="shared" si="22"/>
        <v/>
      </c>
      <c r="Q136" s="16"/>
      <c r="R136" s="10" t="str">
        <f t="shared" si="23"/>
        <v/>
      </c>
      <c r="S136" s="12" t="str">
        <f>IF(Q136="","",VLOOKUP($Q136,Products!$A:$I,4,FALSE))</f>
        <v/>
      </c>
      <c r="T136" s="105"/>
      <c r="U136" s="7" t="str">
        <f t="shared" si="24"/>
        <v/>
      </c>
      <c r="V136" s="8"/>
      <c r="W136" s="9"/>
      <c r="X136" s="11" t="str">
        <f t="shared" si="25"/>
        <v/>
      </c>
      <c r="Y136" s="10" t="str">
        <f>IF(Q136="","",VLOOKUP($Q136,Products!$A:$J,10,FALSE))</f>
        <v/>
      </c>
      <c r="Z136" s="10" t="str">
        <f>IF(H136="","",VLOOKUP($H136,Customers!$C:$H,5,FALSE))</f>
        <v/>
      </c>
      <c r="AA136" s="10" t="str">
        <f>IF(H136="","",VLOOKUP($H136,Customers!$C:$H,4,FALSE))</f>
        <v/>
      </c>
      <c r="AB136" s="10" t="str">
        <f>IF(Q136="","",VLOOKUP($Q136,Products!$A:$I,9,FALSE))</f>
        <v/>
      </c>
      <c r="AC136" s="102"/>
      <c r="AF136" s="122" t="e">
        <f t="shared" si="19"/>
        <v>#DIV/0!</v>
      </c>
      <c r="AG136" s="6" t="e">
        <f t="shared" si="20"/>
        <v>#VALUE!</v>
      </c>
    </row>
    <row r="137" spans="1:33" ht="15" customHeight="1" x14ac:dyDescent="0.25">
      <c r="A137" s="99"/>
      <c r="B137" s="100"/>
      <c r="C137" s="102"/>
      <c r="D137" s="13"/>
      <c r="E137" s="101"/>
      <c r="F137" s="10" t="str">
        <f>IF(Q137="","",VLOOKUP($Q137,Products!$A:$I,6,FALSE))</f>
        <v/>
      </c>
      <c r="G137" s="10" t="str">
        <f>IF(H137="","",VLOOKUP($H137,Customers!$C:$E,3,FALSE))</f>
        <v/>
      </c>
      <c r="H137" s="99"/>
      <c r="I137" s="10" t="str">
        <f>IF(H137="","",VLOOKUP($H137,Customers!$C:$H,6,FALSE))</f>
        <v/>
      </c>
      <c r="J137" s="10" t="str">
        <f>IF(Q137="","",VLOOKUP($Q137,Products!$A:$I,3,FALSE))</f>
        <v/>
      </c>
      <c r="K137" s="103"/>
      <c r="L137" s="10" t="str">
        <f t="shared" si="21"/>
        <v/>
      </c>
      <c r="M137" s="10" t="str">
        <f>IF(Q137="","",VLOOKUP($Q137,Products!$A:$I,5,FALSE))</f>
        <v/>
      </c>
      <c r="N137" s="10" t="str">
        <f>IF(Q137="","",VLOOKUP($Q137,Products!$A:$I,8,FALSE))</f>
        <v/>
      </c>
      <c r="O137" s="10" t="str">
        <f>IF(Q137="","",VLOOKUP($Q137,Products!$A:$I,2,FALSE))</f>
        <v/>
      </c>
      <c r="P137" s="10" t="str">
        <f t="shared" si="22"/>
        <v/>
      </c>
      <c r="Q137" s="16"/>
      <c r="R137" s="10" t="str">
        <f t="shared" si="23"/>
        <v/>
      </c>
      <c r="S137" s="12" t="str">
        <f>IF(Q137="","",VLOOKUP($Q137,Products!$A:$I,4,FALSE))</f>
        <v/>
      </c>
      <c r="T137" s="105"/>
      <c r="U137" s="7" t="str">
        <f t="shared" si="24"/>
        <v/>
      </c>
      <c r="V137" s="8"/>
      <c r="W137" s="9"/>
      <c r="X137" s="11" t="str">
        <f t="shared" si="25"/>
        <v/>
      </c>
      <c r="Y137" s="10" t="str">
        <f>IF(Q137="","",VLOOKUP($Q137,Products!$A:$J,10,FALSE))</f>
        <v/>
      </c>
      <c r="Z137" s="10" t="str">
        <f>IF(H137="","",VLOOKUP($H137,Customers!$C:$H,5,FALSE))</f>
        <v/>
      </c>
      <c r="AA137" s="10" t="str">
        <f>IF(H137="","",VLOOKUP($H137,Customers!$C:$H,4,FALSE))</f>
        <v/>
      </c>
      <c r="AB137" s="10" t="str">
        <f>IF(Q137="","",VLOOKUP($Q137,Products!$A:$I,9,FALSE))</f>
        <v/>
      </c>
      <c r="AC137" s="102"/>
      <c r="AF137" s="122" t="e">
        <f t="shared" si="19"/>
        <v>#DIV/0!</v>
      </c>
      <c r="AG137" s="6" t="e">
        <f t="shared" si="20"/>
        <v>#VALUE!</v>
      </c>
    </row>
    <row r="138" spans="1:33" ht="15" customHeight="1" x14ac:dyDescent="0.25">
      <c r="A138" s="99"/>
      <c r="B138" s="100"/>
      <c r="C138" s="102"/>
      <c r="D138" s="13"/>
      <c r="E138" s="101"/>
      <c r="F138" s="10" t="str">
        <f>IF(Q138="","",VLOOKUP($Q138,Products!$A:$I,6,FALSE))</f>
        <v/>
      </c>
      <c r="G138" s="10" t="str">
        <f>IF(H138="","",VLOOKUP($H138,Customers!$C:$E,3,FALSE))</f>
        <v/>
      </c>
      <c r="H138" s="99"/>
      <c r="I138" s="10" t="str">
        <f>IF(H138="","",VLOOKUP($H138,Customers!$C:$H,6,FALSE))</f>
        <v/>
      </c>
      <c r="J138" s="10" t="str">
        <f>IF(Q138="","",VLOOKUP($Q138,Products!$A:$I,3,FALSE))</f>
        <v/>
      </c>
      <c r="K138" s="103"/>
      <c r="L138" s="10" t="str">
        <f t="shared" si="21"/>
        <v/>
      </c>
      <c r="M138" s="10" t="str">
        <f>IF(Q138="","",VLOOKUP($Q138,Products!$A:$I,5,FALSE))</f>
        <v/>
      </c>
      <c r="N138" s="10" t="str">
        <f>IF(Q138="","",VLOOKUP($Q138,Products!$A:$I,8,FALSE))</f>
        <v/>
      </c>
      <c r="O138" s="10" t="str">
        <f>IF(Q138="","",VLOOKUP($Q138,Products!$A:$I,2,FALSE))</f>
        <v/>
      </c>
      <c r="P138" s="10" t="str">
        <f t="shared" si="22"/>
        <v/>
      </c>
      <c r="Q138" s="16"/>
      <c r="R138" s="10" t="str">
        <f t="shared" si="23"/>
        <v/>
      </c>
      <c r="S138" s="12" t="str">
        <f>IF(Q138="","",VLOOKUP($Q138,Products!$A:$I,4,FALSE))</f>
        <v/>
      </c>
      <c r="T138" s="105"/>
      <c r="U138" s="7" t="str">
        <f t="shared" si="24"/>
        <v/>
      </c>
      <c r="V138" s="8"/>
      <c r="W138" s="9"/>
      <c r="X138" s="11" t="str">
        <f t="shared" si="25"/>
        <v/>
      </c>
      <c r="Y138" s="10" t="str">
        <f>IF(Q138="","",VLOOKUP($Q138,Products!$A:$J,10,FALSE))</f>
        <v/>
      </c>
      <c r="Z138" s="10" t="str">
        <f>IF(H138="","",VLOOKUP($H138,Customers!$C:$H,5,FALSE))</f>
        <v/>
      </c>
      <c r="AA138" s="10" t="str">
        <f>IF(H138="","",VLOOKUP($H138,Customers!$C:$H,4,FALSE))</f>
        <v/>
      </c>
      <c r="AB138" s="10" t="str">
        <f>IF(Q138="","",VLOOKUP($Q138,Products!$A:$I,9,FALSE))</f>
        <v/>
      </c>
      <c r="AC138" s="102"/>
      <c r="AF138" s="122" t="e">
        <f t="shared" si="19"/>
        <v>#DIV/0!</v>
      </c>
      <c r="AG138" s="6" t="e">
        <f t="shared" si="20"/>
        <v>#VALUE!</v>
      </c>
    </row>
    <row r="139" spans="1:33" ht="15" customHeight="1" x14ac:dyDescent="0.25">
      <c r="A139" s="99"/>
      <c r="B139" s="100"/>
      <c r="C139" s="102"/>
      <c r="D139" s="13"/>
      <c r="E139" s="101"/>
      <c r="F139" s="10" t="str">
        <f>IF(Q139="","",VLOOKUP($Q139,Products!$A:$I,6,FALSE))</f>
        <v/>
      </c>
      <c r="G139" s="10" t="str">
        <f>IF(H139="","",VLOOKUP($H139,Customers!$C:$E,3,FALSE))</f>
        <v/>
      </c>
      <c r="H139" s="99"/>
      <c r="I139" s="10" t="str">
        <f>IF(H139="","",VLOOKUP($H139,Customers!$C:$H,6,FALSE))</f>
        <v/>
      </c>
      <c r="J139" s="10" t="str">
        <f>IF(Q139="","",VLOOKUP($Q139,Products!$A:$I,3,FALSE))</f>
        <v/>
      </c>
      <c r="K139" s="103"/>
      <c r="L139" s="10" t="str">
        <f t="shared" si="21"/>
        <v/>
      </c>
      <c r="M139" s="10" t="str">
        <f>IF(Q139="","",VLOOKUP($Q139,Products!$A:$I,5,FALSE))</f>
        <v/>
      </c>
      <c r="N139" s="10" t="str">
        <f>IF(Q139="","",VLOOKUP($Q139,Products!$A:$I,8,FALSE))</f>
        <v/>
      </c>
      <c r="O139" s="10" t="str">
        <f>IF(Q139="","",VLOOKUP($Q139,Products!$A:$I,2,FALSE))</f>
        <v/>
      </c>
      <c r="P139" s="10" t="str">
        <f t="shared" si="22"/>
        <v/>
      </c>
      <c r="Q139" s="16"/>
      <c r="R139" s="10" t="str">
        <f t="shared" si="23"/>
        <v/>
      </c>
      <c r="S139" s="12" t="str">
        <f>IF(Q139="","",VLOOKUP($Q139,Products!$A:$I,4,FALSE))</f>
        <v/>
      </c>
      <c r="T139" s="105"/>
      <c r="U139" s="7" t="str">
        <f t="shared" si="24"/>
        <v/>
      </c>
      <c r="V139" s="8"/>
      <c r="W139" s="9"/>
      <c r="X139" s="11" t="str">
        <f t="shared" si="25"/>
        <v/>
      </c>
      <c r="Y139" s="10" t="str">
        <f>IF(Q139="","",VLOOKUP($Q139,Products!$A:$J,10,FALSE))</f>
        <v/>
      </c>
      <c r="Z139" s="10" t="str">
        <f>IF(H139="","",VLOOKUP($H139,Customers!$C:$H,5,FALSE))</f>
        <v/>
      </c>
      <c r="AA139" s="10" t="str">
        <f>IF(H139="","",VLOOKUP($H139,Customers!$C:$H,4,FALSE))</f>
        <v/>
      </c>
      <c r="AB139" s="10" t="str">
        <f>IF(Q139="","",VLOOKUP($Q139,Products!$A:$I,9,FALSE))</f>
        <v/>
      </c>
      <c r="AC139" s="102"/>
      <c r="AF139" s="122" t="e">
        <f t="shared" si="19"/>
        <v>#DIV/0!</v>
      </c>
      <c r="AG139" s="6" t="e">
        <f t="shared" si="20"/>
        <v>#VALUE!</v>
      </c>
    </row>
    <row r="140" spans="1:33" ht="15" customHeight="1" x14ac:dyDescent="0.25">
      <c r="A140" s="99"/>
      <c r="B140" s="100"/>
      <c r="C140" s="102"/>
      <c r="D140" s="13"/>
      <c r="E140" s="101"/>
      <c r="F140" s="10" t="str">
        <f>IF(Q140="","",VLOOKUP($Q140,Products!$A:$I,6,FALSE))</f>
        <v/>
      </c>
      <c r="G140" s="10" t="str">
        <f>IF(H140="","",VLOOKUP($H140,Customers!$C:$E,3,FALSE))</f>
        <v/>
      </c>
      <c r="H140" s="99"/>
      <c r="I140" s="10" t="str">
        <f>IF(H140="","",VLOOKUP($H140,Customers!$C:$H,6,FALSE))</f>
        <v/>
      </c>
      <c r="J140" s="10" t="str">
        <f>IF(Q140="","",VLOOKUP($Q140,Products!$A:$I,3,FALSE))</f>
        <v/>
      </c>
      <c r="K140" s="103"/>
      <c r="L140" s="10" t="str">
        <f t="shared" si="21"/>
        <v/>
      </c>
      <c r="M140" s="10" t="str">
        <f>IF(Q140="","",VLOOKUP($Q140,Products!$A:$I,5,FALSE))</f>
        <v/>
      </c>
      <c r="N140" s="10" t="str">
        <f>IF(Q140="","",VLOOKUP($Q140,Products!$A:$I,8,FALSE))</f>
        <v/>
      </c>
      <c r="O140" s="10" t="str">
        <f>IF(Q140="","",VLOOKUP($Q140,Products!$A:$I,2,FALSE))</f>
        <v/>
      </c>
      <c r="P140" s="10" t="str">
        <f t="shared" si="22"/>
        <v/>
      </c>
      <c r="Q140" s="16"/>
      <c r="R140" s="10" t="str">
        <f t="shared" si="23"/>
        <v/>
      </c>
      <c r="S140" s="12" t="str">
        <f>IF(Q140="","",VLOOKUP($Q140,Products!$A:$I,4,FALSE))</f>
        <v/>
      </c>
      <c r="T140" s="105"/>
      <c r="U140" s="7" t="str">
        <f t="shared" si="24"/>
        <v/>
      </c>
      <c r="V140" s="8"/>
      <c r="W140" s="9"/>
      <c r="X140" s="11" t="str">
        <f t="shared" si="25"/>
        <v/>
      </c>
      <c r="Y140" s="10" t="str">
        <f>IF(Q140="","",VLOOKUP($Q140,Products!$A:$J,10,FALSE))</f>
        <v/>
      </c>
      <c r="Z140" s="10" t="str">
        <f>IF(H140="","",VLOOKUP($H140,Customers!$C:$H,5,FALSE))</f>
        <v/>
      </c>
      <c r="AA140" s="10" t="str">
        <f>IF(H140="","",VLOOKUP($H140,Customers!$C:$H,4,FALSE))</f>
        <v/>
      </c>
      <c r="AB140" s="10" t="str">
        <f>IF(Q140="","",VLOOKUP($Q140,Products!$A:$I,9,FALSE))</f>
        <v/>
      </c>
      <c r="AC140" s="102"/>
      <c r="AF140" s="122" t="e">
        <f t="shared" si="19"/>
        <v>#DIV/0!</v>
      </c>
      <c r="AG140" s="6" t="e">
        <f t="shared" si="20"/>
        <v>#VALUE!</v>
      </c>
    </row>
    <row r="141" spans="1:33" ht="15" customHeight="1" x14ac:dyDescent="0.25">
      <c r="A141" s="99"/>
      <c r="B141" s="100"/>
      <c r="C141" s="102"/>
      <c r="D141" s="13"/>
      <c r="E141" s="101"/>
      <c r="F141" s="10" t="str">
        <f>IF(Q141="","",VLOOKUP($Q141,Products!$A:$I,6,FALSE))</f>
        <v/>
      </c>
      <c r="G141" s="10" t="str">
        <f>IF(H141="","",VLOOKUP($H141,Customers!$C:$E,3,FALSE))</f>
        <v/>
      </c>
      <c r="H141" s="99"/>
      <c r="I141" s="10" t="str">
        <f>IF(H141="","",VLOOKUP($H141,Customers!$C:$H,6,FALSE))</f>
        <v/>
      </c>
      <c r="J141" s="10" t="str">
        <f>IF(Q141="","",VLOOKUP($Q141,Products!$A:$I,3,FALSE))</f>
        <v/>
      </c>
      <c r="K141" s="103"/>
      <c r="L141" s="10" t="str">
        <f t="shared" si="21"/>
        <v/>
      </c>
      <c r="M141" s="10" t="str">
        <f>IF(Q141="","",VLOOKUP($Q141,Products!$A:$I,5,FALSE))</f>
        <v/>
      </c>
      <c r="N141" s="10" t="str">
        <f>IF(Q141="","",VLOOKUP($Q141,Products!$A:$I,8,FALSE))</f>
        <v/>
      </c>
      <c r="O141" s="10" t="str">
        <f>IF(Q141="","",VLOOKUP($Q141,Products!$A:$I,2,FALSE))</f>
        <v/>
      </c>
      <c r="P141" s="10" t="str">
        <f t="shared" si="22"/>
        <v/>
      </c>
      <c r="Q141" s="16"/>
      <c r="R141" s="10" t="str">
        <f t="shared" si="23"/>
        <v/>
      </c>
      <c r="S141" s="12" t="str">
        <f>IF(Q141="","",VLOOKUP($Q141,Products!$A:$I,4,FALSE))</f>
        <v/>
      </c>
      <c r="T141" s="105"/>
      <c r="U141" s="7" t="str">
        <f t="shared" si="24"/>
        <v/>
      </c>
      <c r="V141" s="8"/>
      <c r="W141" s="9"/>
      <c r="X141" s="11" t="str">
        <f t="shared" si="25"/>
        <v/>
      </c>
      <c r="Y141" s="10" t="str">
        <f>IF(Q141="","",VLOOKUP($Q141,Products!$A:$J,10,FALSE))</f>
        <v/>
      </c>
      <c r="Z141" s="10" t="str">
        <f>IF(H141="","",VLOOKUP($H141,Customers!$C:$H,5,FALSE))</f>
        <v/>
      </c>
      <c r="AA141" s="10" t="str">
        <f>IF(H141="","",VLOOKUP($H141,Customers!$C:$H,4,FALSE))</f>
        <v/>
      </c>
      <c r="AB141" s="10" t="str">
        <f>IF(Q141="","",VLOOKUP($Q141,Products!$A:$I,9,FALSE))</f>
        <v/>
      </c>
      <c r="AC141" s="102"/>
      <c r="AF141" s="122" t="e">
        <f t="shared" si="19"/>
        <v>#DIV/0!</v>
      </c>
      <c r="AG141" s="6" t="e">
        <f t="shared" si="20"/>
        <v>#VALUE!</v>
      </c>
    </row>
    <row r="142" spans="1:33" ht="15" customHeight="1" x14ac:dyDescent="0.25">
      <c r="A142" s="99"/>
      <c r="B142" s="100"/>
      <c r="C142" s="102"/>
      <c r="D142" s="13"/>
      <c r="E142" s="101"/>
      <c r="F142" s="10" t="str">
        <f>IF(Q142="","",VLOOKUP($Q142,Products!$A:$I,6,FALSE))</f>
        <v/>
      </c>
      <c r="G142" s="10" t="str">
        <f>IF(H142="","",VLOOKUP($H142,Customers!$C:$E,3,FALSE))</f>
        <v/>
      </c>
      <c r="H142" s="99"/>
      <c r="I142" s="10" t="str">
        <f>IF(H142="","",VLOOKUP($H142,Customers!$C:$H,6,FALSE))</f>
        <v/>
      </c>
      <c r="J142" s="10" t="str">
        <f>IF(Q142="","",VLOOKUP($Q142,Products!$A:$I,3,FALSE))</f>
        <v/>
      </c>
      <c r="K142" s="103"/>
      <c r="L142" s="10" t="str">
        <f t="shared" si="21"/>
        <v/>
      </c>
      <c r="M142" s="10" t="str">
        <f>IF(Q142="","",VLOOKUP($Q142,Products!$A:$I,5,FALSE))</f>
        <v/>
      </c>
      <c r="N142" s="10" t="str">
        <f>IF(Q142="","",VLOOKUP($Q142,Products!$A:$I,8,FALSE))</f>
        <v/>
      </c>
      <c r="O142" s="10" t="str">
        <f>IF(Q142="","",VLOOKUP($Q142,Products!$A:$I,2,FALSE))</f>
        <v/>
      </c>
      <c r="P142" s="10" t="str">
        <f t="shared" si="22"/>
        <v/>
      </c>
      <c r="Q142" s="16"/>
      <c r="R142" s="10" t="str">
        <f t="shared" si="23"/>
        <v/>
      </c>
      <c r="S142" s="12" t="str">
        <f>IF(Q142="","",VLOOKUP($Q142,Products!$A:$I,4,FALSE))</f>
        <v/>
      </c>
      <c r="T142" s="105"/>
      <c r="U142" s="7" t="str">
        <f t="shared" si="24"/>
        <v/>
      </c>
      <c r="V142" s="8"/>
      <c r="W142" s="9"/>
      <c r="X142" s="11" t="str">
        <f t="shared" si="25"/>
        <v/>
      </c>
      <c r="Y142" s="10" t="str">
        <f>IF(Q142="","",VLOOKUP($Q142,Products!$A:$J,10,FALSE))</f>
        <v/>
      </c>
      <c r="Z142" s="10" t="str">
        <f>IF(H142="","",VLOOKUP($H142,Customers!$C:$H,5,FALSE))</f>
        <v/>
      </c>
      <c r="AA142" s="10" t="str">
        <f>IF(H142="","",VLOOKUP($H142,Customers!$C:$H,4,FALSE))</f>
        <v/>
      </c>
      <c r="AB142" s="10" t="str">
        <f>IF(Q142="","",VLOOKUP($Q142,Products!$A:$I,9,FALSE))</f>
        <v/>
      </c>
      <c r="AC142" s="102"/>
      <c r="AF142" s="122" t="e">
        <f t="shared" si="19"/>
        <v>#DIV/0!</v>
      </c>
      <c r="AG142" s="6" t="e">
        <f t="shared" si="20"/>
        <v>#VALUE!</v>
      </c>
    </row>
    <row r="143" spans="1:33" ht="15" customHeight="1" x14ac:dyDescent="0.25">
      <c r="A143" s="99"/>
      <c r="B143" s="100"/>
      <c r="C143" s="102"/>
      <c r="D143" s="13"/>
      <c r="E143" s="101"/>
      <c r="F143" s="10" t="str">
        <f>IF(Q143="","",VLOOKUP($Q143,Products!$A:$I,6,FALSE))</f>
        <v/>
      </c>
      <c r="G143" s="10" t="str">
        <f>IF(H143="","",VLOOKUP($H143,Customers!$C:$E,3,FALSE))</f>
        <v/>
      </c>
      <c r="H143" s="99"/>
      <c r="I143" s="10" t="str">
        <f>IF(H143="","",VLOOKUP($H143,Customers!$C:$H,6,FALSE))</f>
        <v/>
      </c>
      <c r="J143" s="10" t="str">
        <f>IF(Q143="","",VLOOKUP($Q143,Products!$A:$I,3,FALSE))</f>
        <v/>
      </c>
      <c r="K143" s="103"/>
      <c r="L143" s="10" t="str">
        <f t="shared" si="21"/>
        <v/>
      </c>
      <c r="M143" s="10" t="str">
        <f>IF(Q143="","",VLOOKUP($Q143,Products!$A:$I,5,FALSE))</f>
        <v/>
      </c>
      <c r="N143" s="10" t="str">
        <f>IF(Q143="","",VLOOKUP($Q143,Products!$A:$I,8,FALSE))</f>
        <v/>
      </c>
      <c r="O143" s="10" t="str">
        <f>IF(Q143="","",VLOOKUP($Q143,Products!$A:$I,2,FALSE))</f>
        <v/>
      </c>
      <c r="P143" s="10" t="str">
        <f t="shared" si="22"/>
        <v/>
      </c>
      <c r="Q143" s="16"/>
      <c r="R143" s="10" t="str">
        <f t="shared" si="23"/>
        <v/>
      </c>
      <c r="S143" s="12" t="str">
        <f>IF(Q143="","",VLOOKUP($Q143,Products!$A:$I,4,FALSE))</f>
        <v/>
      </c>
      <c r="T143" s="105"/>
      <c r="U143" s="7" t="str">
        <f t="shared" si="24"/>
        <v/>
      </c>
      <c r="V143" s="8"/>
      <c r="W143" s="9"/>
      <c r="X143" s="11" t="str">
        <f t="shared" si="25"/>
        <v/>
      </c>
      <c r="Y143" s="10" t="str">
        <f>IF(Q143="","",VLOOKUP($Q143,Products!$A:$J,10,FALSE))</f>
        <v/>
      </c>
      <c r="Z143" s="10" t="str">
        <f>IF(H143="","",VLOOKUP($H143,Customers!$C:$H,5,FALSE))</f>
        <v/>
      </c>
      <c r="AA143" s="10" t="str">
        <f>IF(H143="","",VLOOKUP($H143,Customers!$C:$H,4,FALSE))</f>
        <v/>
      </c>
      <c r="AB143" s="10" t="str">
        <f>IF(Q143="","",VLOOKUP($Q143,Products!$A:$I,9,FALSE))</f>
        <v/>
      </c>
      <c r="AC143" s="102"/>
      <c r="AF143" s="122" t="e">
        <f t="shared" si="19"/>
        <v>#DIV/0!</v>
      </c>
      <c r="AG143" s="6" t="e">
        <f t="shared" si="20"/>
        <v>#VALUE!</v>
      </c>
    </row>
    <row r="144" spans="1:33" ht="15" customHeight="1" x14ac:dyDescent="0.25">
      <c r="A144" s="99"/>
      <c r="B144" s="100"/>
      <c r="C144" s="102"/>
      <c r="D144" s="13"/>
      <c r="E144" s="101"/>
      <c r="F144" s="10" t="str">
        <f>IF(Q144="","",VLOOKUP($Q144,Products!$A:$I,6,FALSE))</f>
        <v/>
      </c>
      <c r="G144" s="10" t="str">
        <f>IF(H144="","",VLOOKUP($H144,Customers!$C:$E,3,FALSE))</f>
        <v/>
      </c>
      <c r="H144" s="99"/>
      <c r="I144" s="10" t="str">
        <f>IF(H144="","",VLOOKUP($H144,Customers!$C:$H,6,FALSE))</f>
        <v/>
      </c>
      <c r="J144" s="10" t="str">
        <f>IF(Q144="","",VLOOKUP($Q144,Products!$A:$I,3,FALSE))</f>
        <v/>
      </c>
      <c r="K144" s="103"/>
      <c r="L144" s="10" t="str">
        <f t="shared" si="21"/>
        <v/>
      </c>
      <c r="M144" s="10" t="str">
        <f>IF(Q144="","",VLOOKUP($Q144,Products!$A:$I,5,FALSE))</f>
        <v/>
      </c>
      <c r="N144" s="10" t="str">
        <f>IF(Q144="","",VLOOKUP($Q144,Products!$A:$I,8,FALSE))</f>
        <v/>
      </c>
      <c r="O144" s="10" t="str">
        <f>IF(Q144="","",VLOOKUP($Q144,Products!$A:$I,2,FALSE))</f>
        <v/>
      </c>
      <c r="P144" s="10" t="str">
        <f t="shared" si="22"/>
        <v/>
      </c>
      <c r="Q144" s="16"/>
      <c r="R144" s="10" t="str">
        <f t="shared" si="23"/>
        <v/>
      </c>
      <c r="S144" s="12" t="str">
        <f>IF(Q144="","",VLOOKUP($Q144,Products!$A:$I,4,FALSE))</f>
        <v/>
      </c>
      <c r="T144" s="105"/>
      <c r="U144" s="7" t="str">
        <f t="shared" si="24"/>
        <v/>
      </c>
      <c r="V144" s="8"/>
      <c r="W144" s="9"/>
      <c r="X144" s="11" t="str">
        <f t="shared" si="25"/>
        <v/>
      </c>
      <c r="Y144" s="10" t="str">
        <f>IF(Q144="","",VLOOKUP($Q144,Products!$A:$J,10,FALSE))</f>
        <v/>
      </c>
      <c r="Z144" s="10" t="str">
        <f>IF(H144="","",VLOOKUP($H144,Customers!$C:$H,5,FALSE))</f>
        <v/>
      </c>
      <c r="AA144" s="10" t="str">
        <f>IF(H144="","",VLOOKUP($H144,Customers!$C:$H,4,FALSE))</f>
        <v/>
      </c>
      <c r="AB144" s="10" t="str">
        <f>IF(Q144="","",VLOOKUP($Q144,Products!$A:$I,9,FALSE))</f>
        <v/>
      </c>
      <c r="AC144" s="102"/>
      <c r="AF144" s="122" t="e">
        <f t="shared" si="19"/>
        <v>#DIV/0!</v>
      </c>
      <c r="AG144" s="6" t="e">
        <f t="shared" si="20"/>
        <v>#VALUE!</v>
      </c>
    </row>
    <row r="145" spans="1:33" ht="15" customHeight="1" x14ac:dyDescent="0.25">
      <c r="A145" s="99"/>
      <c r="B145" s="100"/>
      <c r="C145" s="102"/>
      <c r="D145" s="13"/>
      <c r="E145" s="101"/>
      <c r="F145" s="10" t="str">
        <f>IF(Q145="","",VLOOKUP($Q145,Products!$A:$I,6,FALSE))</f>
        <v/>
      </c>
      <c r="G145" s="10" t="str">
        <f>IF(H145="","",VLOOKUP($H145,Customers!$C:$E,3,FALSE))</f>
        <v/>
      </c>
      <c r="H145" s="99"/>
      <c r="I145" s="10" t="str">
        <f>IF(H145="","",VLOOKUP($H145,Customers!$C:$H,6,FALSE))</f>
        <v/>
      </c>
      <c r="J145" s="10" t="str">
        <f>IF(Q145="","",VLOOKUP($Q145,Products!$A:$I,3,FALSE))</f>
        <v/>
      </c>
      <c r="K145" s="103"/>
      <c r="L145" s="10" t="str">
        <f t="shared" si="21"/>
        <v/>
      </c>
      <c r="M145" s="10" t="str">
        <f>IF(Q145="","",VLOOKUP($Q145,Products!$A:$I,5,FALSE))</f>
        <v/>
      </c>
      <c r="N145" s="10" t="str">
        <f>IF(Q145="","",VLOOKUP($Q145,Products!$A:$I,8,FALSE))</f>
        <v/>
      </c>
      <c r="O145" s="10" t="str">
        <f>IF(Q145="","",VLOOKUP($Q145,Products!$A:$I,2,FALSE))</f>
        <v/>
      </c>
      <c r="P145" s="10" t="str">
        <f t="shared" si="22"/>
        <v/>
      </c>
      <c r="Q145" s="16"/>
      <c r="R145" s="10" t="str">
        <f t="shared" si="23"/>
        <v/>
      </c>
      <c r="S145" s="12" t="str">
        <f>IF(Q145="","",VLOOKUP($Q145,Products!$A:$I,4,FALSE))</f>
        <v/>
      </c>
      <c r="T145" s="105"/>
      <c r="U145" s="7" t="str">
        <f t="shared" si="24"/>
        <v/>
      </c>
      <c r="V145" s="8"/>
      <c r="W145" s="9"/>
      <c r="X145" s="11" t="str">
        <f t="shared" si="25"/>
        <v/>
      </c>
      <c r="Y145" s="10" t="str">
        <f>IF(Q145="","",VLOOKUP($Q145,Products!$A:$J,10,FALSE))</f>
        <v/>
      </c>
      <c r="Z145" s="10" t="str">
        <f>IF(H145="","",VLOOKUP($H145,Customers!$C:$H,5,FALSE))</f>
        <v/>
      </c>
      <c r="AA145" s="10" t="str">
        <f>IF(H145="","",VLOOKUP($H145,Customers!$C:$H,4,FALSE))</f>
        <v/>
      </c>
      <c r="AB145" s="10" t="str">
        <f>IF(Q145="","",VLOOKUP($Q145,Products!$A:$I,9,FALSE))</f>
        <v/>
      </c>
      <c r="AC145" s="102"/>
      <c r="AF145" s="122" t="e">
        <f t="shared" si="19"/>
        <v>#DIV/0!</v>
      </c>
      <c r="AG145" s="6" t="e">
        <f t="shared" si="20"/>
        <v>#VALUE!</v>
      </c>
    </row>
    <row r="146" spans="1:33" ht="15" customHeight="1" x14ac:dyDescent="0.25">
      <c r="A146" s="99"/>
      <c r="B146" s="100"/>
      <c r="C146" s="102"/>
      <c r="D146" s="13"/>
      <c r="E146" s="101"/>
      <c r="F146" s="10" t="str">
        <f>IF(Q146="","",VLOOKUP($Q146,Products!$A:$I,6,FALSE))</f>
        <v/>
      </c>
      <c r="G146" s="10" t="str">
        <f>IF(H146="","",VLOOKUP($H146,Customers!$C:$E,3,FALSE))</f>
        <v/>
      </c>
      <c r="H146" s="99"/>
      <c r="I146" s="10" t="str">
        <f>IF(H146="","",VLOOKUP($H146,Customers!$C:$H,6,FALSE))</f>
        <v/>
      </c>
      <c r="J146" s="10" t="str">
        <f>IF(Q146="","",VLOOKUP($Q146,Products!$A:$I,3,FALSE))</f>
        <v/>
      </c>
      <c r="K146" s="103"/>
      <c r="L146" s="10" t="str">
        <f t="shared" si="21"/>
        <v/>
      </c>
      <c r="M146" s="10" t="str">
        <f>IF(Q146="","",VLOOKUP($Q146,Products!$A:$I,5,FALSE))</f>
        <v/>
      </c>
      <c r="N146" s="10" t="str">
        <f>IF(Q146="","",VLOOKUP($Q146,Products!$A:$I,8,FALSE))</f>
        <v/>
      </c>
      <c r="O146" s="10" t="str">
        <f>IF(Q146="","",VLOOKUP($Q146,Products!$A:$I,2,FALSE))</f>
        <v/>
      </c>
      <c r="P146" s="10" t="str">
        <f t="shared" si="22"/>
        <v/>
      </c>
      <c r="Q146" s="16"/>
      <c r="R146" s="10" t="str">
        <f t="shared" si="23"/>
        <v/>
      </c>
      <c r="S146" s="12" t="str">
        <f>IF(Q146="","",VLOOKUP($Q146,Products!$A:$I,4,FALSE))</f>
        <v/>
      </c>
      <c r="T146" s="105"/>
      <c r="U146" s="7" t="str">
        <f t="shared" si="24"/>
        <v/>
      </c>
      <c r="V146" s="8"/>
      <c r="W146" s="9"/>
      <c r="X146" s="11" t="str">
        <f t="shared" si="25"/>
        <v/>
      </c>
      <c r="Y146" s="10" t="str">
        <f>IF(Q146="","",VLOOKUP($Q146,Products!$A:$J,10,FALSE))</f>
        <v/>
      </c>
      <c r="Z146" s="10" t="str">
        <f>IF(H146="","",VLOOKUP($H146,Customers!$C:$H,5,FALSE))</f>
        <v/>
      </c>
      <c r="AA146" s="10" t="str">
        <f>IF(H146="","",VLOOKUP($H146,Customers!$C:$H,4,FALSE))</f>
        <v/>
      </c>
      <c r="AB146" s="10" t="str">
        <f>IF(Q146="","",VLOOKUP($Q146,Products!$A:$I,9,FALSE))</f>
        <v/>
      </c>
      <c r="AC146" s="102"/>
      <c r="AF146" s="122" t="e">
        <f t="shared" si="19"/>
        <v>#DIV/0!</v>
      </c>
      <c r="AG146" s="6" t="e">
        <f t="shared" si="20"/>
        <v>#VALUE!</v>
      </c>
    </row>
    <row r="147" spans="1:33" ht="15" customHeight="1" x14ac:dyDescent="0.25">
      <c r="A147" s="99"/>
      <c r="B147" s="100"/>
      <c r="C147" s="102"/>
      <c r="D147" s="13"/>
      <c r="E147" s="101"/>
      <c r="F147" s="10" t="str">
        <f>IF(Q147="","",VLOOKUP($Q147,Products!$A:$I,6,FALSE))</f>
        <v/>
      </c>
      <c r="G147" s="10" t="str">
        <f>IF(H147="","",VLOOKUP($H147,Customers!$C:$E,3,FALSE))</f>
        <v/>
      </c>
      <c r="H147" s="99"/>
      <c r="I147" s="10" t="str">
        <f>IF(H147="","",VLOOKUP($H147,Customers!$C:$H,6,FALSE))</f>
        <v/>
      </c>
      <c r="J147" s="10" t="str">
        <f>IF(Q147="","",VLOOKUP($Q147,Products!$A:$I,3,FALSE))</f>
        <v/>
      </c>
      <c r="K147" s="103"/>
      <c r="L147" s="10" t="str">
        <f t="shared" si="21"/>
        <v/>
      </c>
      <c r="M147" s="10" t="str">
        <f>IF(Q147="","",VLOOKUP($Q147,Products!$A:$I,5,FALSE))</f>
        <v/>
      </c>
      <c r="N147" s="10" t="str">
        <f>IF(Q147="","",VLOOKUP($Q147,Products!$A:$I,8,FALSE))</f>
        <v/>
      </c>
      <c r="O147" s="10" t="str">
        <f>IF(Q147="","",VLOOKUP($Q147,Products!$A:$I,2,FALSE))</f>
        <v/>
      </c>
      <c r="P147" s="10" t="str">
        <f t="shared" si="22"/>
        <v/>
      </c>
      <c r="Q147" s="16"/>
      <c r="R147" s="10" t="str">
        <f t="shared" si="23"/>
        <v/>
      </c>
      <c r="S147" s="12" t="str">
        <f>IF(Q147="","",VLOOKUP($Q147,Products!$A:$I,4,FALSE))</f>
        <v/>
      </c>
      <c r="T147" s="105"/>
      <c r="U147" s="7" t="str">
        <f t="shared" si="24"/>
        <v/>
      </c>
      <c r="V147" s="8"/>
      <c r="W147" s="9"/>
      <c r="X147" s="11" t="str">
        <f t="shared" si="25"/>
        <v/>
      </c>
      <c r="Y147" s="10" t="str">
        <f>IF(Q147="","",VLOOKUP($Q147,Products!$A:$J,10,FALSE))</f>
        <v/>
      </c>
      <c r="Z147" s="10" t="str">
        <f>IF(H147="","",VLOOKUP($H147,Customers!$C:$H,5,FALSE))</f>
        <v/>
      </c>
      <c r="AA147" s="10" t="str">
        <f>IF(H147="","",VLOOKUP($H147,Customers!$C:$H,4,FALSE))</f>
        <v/>
      </c>
      <c r="AB147" s="10" t="str">
        <f>IF(Q147="","",VLOOKUP($Q147,Products!$A:$I,9,FALSE))</f>
        <v/>
      </c>
      <c r="AC147" s="102"/>
      <c r="AF147" s="122" t="e">
        <f t="shared" si="19"/>
        <v>#DIV/0!</v>
      </c>
      <c r="AG147" s="6" t="e">
        <f t="shared" si="20"/>
        <v>#VALUE!</v>
      </c>
    </row>
    <row r="148" spans="1:33" ht="15" customHeight="1" x14ac:dyDescent="0.25">
      <c r="A148" s="99"/>
      <c r="B148" s="100"/>
      <c r="C148" s="102"/>
      <c r="D148" s="13"/>
      <c r="E148" s="101"/>
      <c r="F148" s="10" t="str">
        <f>IF(Q148="","",VLOOKUP($Q148,Products!$A:$I,6,FALSE))</f>
        <v/>
      </c>
      <c r="G148" s="10" t="str">
        <f>IF(H148="","",VLOOKUP($H148,Customers!$C:$E,3,FALSE))</f>
        <v/>
      </c>
      <c r="H148" s="99"/>
      <c r="I148" s="10" t="str">
        <f>IF(H148="","",VLOOKUP($H148,Customers!$C:$H,6,FALSE))</f>
        <v/>
      </c>
      <c r="J148" s="10" t="str">
        <f>IF(Q148="","",VLOOKUP($Q148,Products!$A:$I,3,FALSE))</f>
        <v/>
      </c>
      <c r="K148" s="103"/>
      <c r="L148" s="10" t="str">
        <f t="shared" si="21"/>
        <v/>
      </c>
      <c r="M148" s="10" t="str">
        <f>IF(Q148="","",VLOOKUP($Q148,Products!$A:$I,5,FALSE))</f>
        <v/>
      </c>
      <c r="N148" s="10" t="str">
        <f>IF(Q148="","",VLOOKUP($Q148,Products!$A:$I,8,FALSE))</f>
        <v/>
      </c>
      <c r="O148" s="10" t="str">
        <f>IF(Q148="","",VLOOKUP($Q148,Products!$A:$I,2,FALSE))</f>
        <v/>
      </c>
      <c r="P148" s="10" t="str">
        <f t="shared" si="22"/>
        <v/>
      </c>
      <c r="Q148" s="16"/>
      <c r="R148" s="10" t="str">
        <f t="shared" si="23"/>
        <v/>
      </c>
      <c r="S148" s="12" t="str">
        <f>IF(Q148="","",VLOOKUP($Q148,Products!$A:$I,4,FALSE))</f>
        <v/>
      </c>
      <c r="T148" s="105"/>
      <c r="U148" s="7" t="str">
        <f t="shared" si="24"/>
        <v/>
      </c>
      <c r="V148" s="8"/>
      <c r="W148" s="9"/>
      <c r="X148" s="11" t="str">
        <f t="shared" si="25"/>
        <v/>
      </c>
      <c r="Y148" s="10" t="str">
        <f>IF(Q148="","",VLOOKUP($Q148,Products!$A:$J,10,FALSE))</f>
        <v/>
      </c>
      <c r="Z148" s="10" t="str">
        <f>IF(H148="","",VLOOKUP($H148,Customers!$C:$H,5,FALSE))</f>
        <v/>
      </c>
      <c r="AA148" s="10" t="str">
        <f>IF(H148="","",VLOOKUP($H148,Customers!$C:$H,4,FALSE))</f>
        <v/>
      </c>
      <c r="AB148" s="10" t="str">
        <f>IF(Q148="","",VLOOKUP($Q148,Products!$A:$I,9,FALSE))</f>
        <v/>
      </c>
      <c r="AC148" s="102"/>
      <c r="AF148" s="122" t="e">
        <f t="shared" si="19"/>
        <v>#DIV/0!</v>
      </c>
      <c r="AG148" s="6" t="e">
        <f t="shared" si="20"/>
        <v>#VALUE!</v>
      </c>
    </row>
    <row r="149" spans="1:33" ht="15" customHeight="1" x14ac:dyDescent="0.25">
      <c r="A149" s="99"/>
      <c r="B149" s="100"/>
      <c r="C149" s="102"/>
      <c r="D149" s="13"/>
      <c r="E149" s="101"/>
      <c r="F149" s="10" t="str">
        <f>IF(Q149="","",VLOOKUP($Q149,Products!$A:$I,6,FALSE))</f>
        <v/>
      </c>
      <c r="G149" s="10" t="str">
        <f>IF(H149="","",VLOOKUP($H149,Customers!$C:$E,3,FALSE))</f>
        <v/>
      </c>
      <c r="H149" s="99"/>
      <c r="I149" s="10" t="str">
        <f>IF(H149="","",VLOOKUP($H149,Customers!$C:$H,6,FALSE))</f>
        <v/>
      </c>
      <c r="J149" s="10" t="str">
        <f>IF(Q149="","",VLOOKUP($Q149,Products!$A:$I,3,FALSE))</f>
        <v/>
      </c>
      <c r="K149" s="103"/>
      <c r="L149" s="10" t="str">
        <f t="shared" si="21"/>
        <v/>
      </c>
      <c r="M149" s="10" t="str">
        <f>IF(Q149="","",VLOOKUP($Q149,Products!$A:$I,5,FALSE))</f>
        <v/>
      </c>
      <c r="N149" s="10" t="str">
        <f>IF(Q149="","",VLOOKUP($Q149,Products!$A:$I,8,FALSE))</f>
        <v/>
      </c>
      <c r="O149" s="10" t="str">
        <f>IF(Q149="","",VLOOKUP($Q149,Products!$A:$I,2,FALSE))</f>
        <v/>
      </c>
      <c r="P149" s="10" t="str">
        <f t="shared" si="22"/>
        <v/>
      </c>
      <c r="Q149" s="16"/>
      <c r="R149" s="10" t="str">
        <f t="shared" si="23"/>
        <v/>
      </c>
      <c r="S149" s="12" t="str">
        <f>IF(Q149="","",VLOOKUP($Q149,Products!$A:$I,4,FALSE))</f>
        <v/>
      </c>
      <c r="T149" s="105"/>
      <c r="U149" s="7" t="str">
        <f t="shared" si="24"/>
        <v/>
      </c>
      <c r="V149" s="8"/>
      <c r="W149" s="9"/>
      <c r="X149" s="11" t="str">
        <f t="shared" si="25"/>
        <v/>
      </c>
      <c r="Y149" s="10" t="str">
        <f>IF(Q149="","",VLOOKUP($Q149,Products!$A:$J,10,FALSE))</f>
        <v/>
      </c>
      <c r="Z149" s="10" t="str">
        <f>IF(H149="","",VLOOKUP($H149,Customers!$C:$H,5,FALSE))</f>
        <v/>
      </c>
      <c r="AA149" s="10" t="str">
        <f>IF(H149="","",VLOOKUP($H149,Customers!$C:$H,4,FALSE))</f>
        <v/>
      </c>
      <c r="AB149" s="10" t="str">
        <f>IF(Q149="","",VLOOKUP($Q149,Products!$A:$I,9,FALSE))</f>
        <v/>
      </c>
      <c r="AC149" s="102"/>
      <c r="AF149" s="122" t="e">
        <f t="shared" si="19"/>
        <v>#DIV/0!</v>
      </c>
      <c r="AG149" s="6" t="e">
        <f t="shared" si="20"/>
        <v>#VALUE!</v>
      </c>
    </row>
    <row r="150" spans="1:33" ht="15" customHeight="1" x14ac:dyDescent="0.25">
      <c r="A150" s="99"/>
      <c r="B150" s="100"/>
      <c r="C150" s="102"/>
      <c r="D150" s="13"/>
      <c r="E150" s="101"/>
      <c r="F150" s="10" t="str">
        <f>IF(Q150="","",VLOOKUP($Q150,Products!$A:$I,6,FALSE))</f>
        <v/>
      </c>
      <c r="G150" s="10" t="str">
        <f>IF(H150="","",VLOOKUP($H150,Customers!$C:$E,3,FALSE))</f>
        <v/>
      </c>
      <c r="H150" s="99"/>
      <c r="I150" s="10" t="str">
        <f>IF(H150="","",VLOOKUP($H150,Customers!$C:$H,6,FALSE))</f>
        <v/>
      </c>
      <c r="J150" s="10" t="str">
        <f>IF(Q150="","",VLOOKUP($Q150,Products!$A:$I,3,FALSE))</f>
        <v/>
      </c>
      <c r="K150" s="103"/>
      <c r="L150" s="10" t="str">
        <f t="shared" si="21"/>
        <v/>
      </c>
      <c r="M150" s="10" t="str">
        <f>IF(Q150="","",VLOOKUP($Q150,Products!$A:$I,5,FALSE))</f>
        <v/>
      </c>
      <c r="N150" s="10" t="str">
        <f>IF(Q150="","",VLOOKUP($Q150,Products!$A:$I,8,FALSE))</f>
        <v/>
      </c>
      <c r="O150" s="10" t="str">
        <f>IF(Q150="","",VLOOKUP($Q150,Products!$A:$I,2,FALSE))</f>
        <v/>
      </c>
      <c r="P150" s="10" t="str">
        <f t="shared" si="22"/>
        <v/>
      </c>
      <c r="Q150" s="16"/>
      <c r="R150" s="10" t="str">
        <f t="shared" si="23"/>
        <v/>
      </c>
      <c r="S150" s="12" t="str">
        <f>IF(Q150="","",VLOOKUP($Q150,Products!$A:$I,4,FALSE))</f>
        <v/>
      </c>
      <c r="T150" s="105"/>
      <c r="U150" s="7" t="str">
        <f t="shared" si="24"/>
        <v/>
      </c>
      <c r="V150" s="8"/>
      <c r="W150" s="9"/>
      <c r="X150" s="11" t="str">
        <f t="shared" si="25"/>
        <v/>
      </c>
      <c r="Y150" s="10" t="str">
        <f>IF(Q150="","",VLOOKUP($Q150,Products!$A:$J,10,FALSE))</f>
        <v/>
      </c>
      <c r="Z150" s="10" t="str">
        <f>IF(H150="","",VLOOKUP($H150,Customers!$C:$H,5,FALSE))</f>
        <v/>
      </c>
      <c r="AA150" s="10" t="str">
        <f>IF(H150="","",VLOOKUP($H150,Customers!$C:$H,4,FALSE))</f>
        <v/>
      </c>
      <c r="AB150" s="10" t="str">
        <f>IF(Q150="","",VLOOKUP($Q150,Products!$A:$I,9,FALSE))</f>
        <v/>
      </c>
      <c r="AC150" s="102"/>
      <c r="AF150" s="122" t="e">
        <f t="shared" si="19"/>
        <v>#DIV/0!</v>
      </c>
      <c r="AG150" s="6" t="e">
        <f t="shared" si="20"/>
        <v>#VALUE!</v>
      </c>
    </row>
    <row r="151" spans="1:33" ht="15" customHeight="1" x14ac:dyDescent="0.25">
      <c r="A151" s="99"/>
      <c r="B151" s="100"/>
      <c r="C151" s="102"/>
      <c r="D151" s="13"/>
      <c r="E151" s="101"/>
      <c r="F151" s="10" t="str">
        <f>IF(Q151="","",VLOOKUP($Q151,Products!$A:$I,6,FALSE))</f>
        <v/>
      </c>
      <c r="G151" s="10" t="str">
        <f>IF(H151="","",VLOOKUP($H151,Customers!$C:$E,3,FALSE))</f>
        <v/>
      </c>
      <c r="H151" s="99"/>
      <c r="I151" s="10" t="str">
        <f>IF(H151="","",VLOOKUP($H151,Customers!$C:$H,6,FALSE))</f>
        <v/>
      </c>
      <c r="J151" s="10" t="str">
        <f>IF(Q151="","",VLOOKUP($Q151,Products!$A:$I,3,FALSE))</f>
        <v/>
      </c>
      <c r="K151" s="103"/>
      <c r="L151" s="10" t="str">
        <f t="shared" si="21"/>
        <v/>
      </c>
      <c r="M151" s="10" t="str">
        <f>IF(Q151="","",VLOOKUP($Q151,Products!$A:$I,5,FALSE))</f>
        <v/>
      </c>
      <c r="N151" s="10" t="str">
        <f>IF(Q151="","",VLOOKUP($Q151,Products!$A:$I,8,FALSE))</f>
        <v/>
      </c>
      <c r="O151" s="10" t="str">
        <f>IF(Q151="","",VLOOKUP($Q151,Products!$A:$I,2,FALSE))</f>
        <v/>
      </c>
      <c r="P151" s="10" t="str">
        <f t="shared" si="22"/>
        <v/>
      </c>
      <c r="Q151" s="16"/>
      <c r="R151" s="10" t="str">
        <f t="shared" si="23"/>
        <v/>
      </c>
      <c r="S151" s="12" t="str">
        <f>IF(Q151="","",VLOOKUP($Q151,Products!$A:$I,4,FALSE))</f>
        <v/>
      </c>
      <c r="T151" s="105"/>
      <c r="U151" s="7" t="str">
        <f t="shared" si="24"/>
        <v/>
      </c>
      <c r="V151" s="8"/>
      <c r="W151" s="9"/>
      <c r="X151" s="11" t="str">
        <f t="shared" si="25"/>
        <v/>
      </c>
      <c r="Y151" s="10" t="str">
        <f>IF(Q151="","",VLOOKUP($Q151,Products!$A:$J,10,FALSE))</f>
        <v/>
      </c>
      <c r="Z151" s="10" t="str">
        <f>IF(H151="","",VLOOKUP($H151,Customers!$C:$H,5,FALSE))</f>
        <v/>
      </c>
      <c r="AA151" s="10" t="str">
        <f>IF(H151="","",VLOOKUP($H151,Customers!$C:$H,4,FALSE))</f>
        <v/>
      </c>
      <c r="AB151" s="10" t="str">
        <f>IF(Q151="","",VLOOKUP($Q151,Products!$A:$I,9,FALSE))</f>
        <v/>
      </c>
      <c r="AC151" s="102"/>
      <c r="AF151" s="122" t="e">
        <f t="shared" si="19"/>
        <v>#DIV/0!</v>
      </c>
      <c r="AG151" s="6" t="e">
        <f t="shared" si="20"/>
        <v>#VALUE!</v>
      </c>
    </row>
  </sheetData>
  <sheetProtection autoFilter="0"/>
  <autoFilter ref="A2:AG151"/>
  <phoneticPr fontId="0" type="noConversion"/>
  <dataValidations xWindow="506" yWindow="800" count="27">
    <dataValidation type="decimal" operator="greaterThanOrEqual" allowBlank="1" showInputMessage="1" showErrorMessage="1" errorTitle="Price per gram" error="Positive decimal number expected._x000a__x000a_Note: If this is a product return, Price should remain positive and Total Units Purchased should be negative." promptTitle="Price per Gram" prompt="Please insert the Price (in £'s/Gram); note that price should always be a positive number." sqref="T3:T151">
      <formula1>0</formula1>
    </dataValidation>
    <dataValidation allowBlank="1" showInputMessage="1" showErrorMessage="1" promptTitle="Delivery route" prompt="Enter either - Trust, Home, or Stock" sqref="AE89 A40:A151 B39 A3:A38"/>
    <dataValidation allowBlank="1" showInputMessage="1" showErrorMessage="1" promptTitle="Homecare provider name" prompt="Enter short name representing homecare provider (or leave blank if not a home delivery)" sqref="B3:B38 B40:B151"/>
    <dataValidation allowBlank="1" showInputMessage="1" showErrorMessage="1" promptTitle="Unit of Purchase" prompt="Insert NOTHING in this field. This field is populated automatically." sqref="R3:R151"/>
    <dataValidation allowBlank="1" showInputMessage="1" showErrorMessage="1" promptTitle="VAT Included Flag" prompt="Insert NOTHING in this field. This field is populated automatically." sqref="U3:U151"/>
    <dataValidation allowBlank="1" showInputMessage="1" showErrorMessage="1" promptTitle="Region" prompt="Insert NOTHING in this field. This field is populated automatically." sqref="I3:I151"/>
    <dataValidation allowBlank="1" showInputMessage="1" showErrorMessage="1" promptTitle="Contract Reference" prompt="Insert NOTHING in this field. This field is populated automatically." sqref="J3:J151"/>
    <dataValidation allowBlank="1" showInputMessage="1" showErrorMessage="1" promptTitle="Product Type" prompt="Insert NOTHING in this field. This field is populated automatically." sqref="L3:L151"/>
    <dataValidation type="list" allowBlank="1" showInputMessage="1" showErrorMessage="1" promptTitle="Customer Name (for Delivery)" prompt="Note the options available in the drop down box (see Customers tab) are the only permissable format. Must match to ensure other columns can be defaulted" sqref="AE3:AE88 H3:H151">
      <formula1>Trust_Name</formula1>
    </dataValidation>
    <dataValidation allowBlank="1" showInputMessage="1" showErrorMessage="1" promptTitle="Supplier Name" prompt="Insert NOTHING in this field. This field is populated automatically." sqref="F3:F151"/>
    <dataValidation allowBlank="1" showInputMessage="1" showErrorMessage="1" promptTitle="Brand Name" prompt="Insert NOTHING in this field. This field is populated automatically." sqref="M3:M151"/>
    <dataValidation allowBlank="1" showInputMessage="1" showErrorMessage="1" promptTitle="Product Class" prompt="Insert NOTHING in this field. This field is populated automatically." sqref="N3:N151"/>
    <dataValidation allowBlank="1" showInputMessage="1" showErrorMessage="1" promptTitle="Item Name" prompt="Insert NOTHING in this field. This field is populated automatically." sqref="O3:O151"/>
    <dataValidation allowBlank="1" showInputMessage="1" showErrorMessage="1" promptTitle="Item Code" prompt="Insert NOTHING in this field. This field is populated automatically." sqref="P3:P151"/>
    <dataValidation type="whole" allowBlank="1" showInputMessage="1" showErrorMessage="1" errorTitle="Pack Size" error="Number expected between 0-20." promptTitle="Pack size" prompt="Insert NOTHING in this field. This field is populated automatically." sqref="S3:S151">
      <formula1>1</formula1>
      <formula2>20</formula2>
    </dataValidation>
    <dataValidation type="whole" allowBlank="1" showInputMessage="1" showErrorMessage="1" errorTitle="Quantity" error="Number expected between _x000a_-999,999 and 999,999" promptTitle="Quantity" prompt="Enter the quantity of packs (or singles if sold in pack size of 1)" sqref="V3:V151">
      <formula1>-999999</formula1>
      <formula2>999999</formula2>
    </dataValidation>
    <dataValidation allowBlank="1" showInputMessage="1" showErrorMessage="1" promptTitle="Total spend" prompt="Enter spend (excl VAT). Note that for rebates also ensure quantity is populated." sqref="W3:W151"/>
    <dataValidation allowBlank="1" showInputMessage="1" showErrorMessage="1" promptTitle="Year Month" prompt="Insert NOTHING in this field. This field is populated automatically." sqref="X3:X151"/>
    <dataValidation allowBlank="1" showInputMessage="1" showErrorMessage="1" promptTitle="Grams per vial" prompt="Insert NOTHING in this field. This field is populated automatically." sqref="Y3:Y151"/>
    <dataValidation allowBlank="1" showInputMessage="1" showErrorMessage="1" promptTitle="Trust Code" prompt="Insert NOTHING in this field. This field is populated automatically." sqref="Z3:Z151"/>
    <dataValidation allowBlank="1" showInputMessage="1" showErrorMessage="1" promptTitle="Trust Name" prompt="Insert NOTHING in this field. This field is populated automatically." sqref="AA3:AA151"/>
    <dataValidation allowBlank="1" showInputMessage="1" showErrorMessage="1" promptTitle="NPC" prompt="Insert NOTHING in this field. This field is populated automatically." sqref="AB3:AB151"/>
    <dataValidation allowBlank="1" showInputMessage="1" showErrorMessage="1" promptTitle="LineID" prompt="This string forms a unique identifier for the record; intended for CMU use primarily. Format is SSS(aa)_yyyymm_nnnn where:_x000a_SSS represents the supplier_x000a_aa is the individual spreadsheet_x000a_nnnn starts at 0001 &amp; increments by 1" sqref="AC3:AC151"/>
    <dataValidation allowBlank="1" showInputMessage="1" showErrorMessage="1" promptTitle="Manufacturers Product Code" prompt="Enter string to match Products!A i.e. column A on Products tab; note this field controls many of the defaulted fields" sqref="Q3:Q151"/>
    <dataValidation allowBlank="1" showInputMessage="1" showErrorMessage="1" promptTitle="Extract Date" prompt="Important to remember to update this field for each return submitted to CMU" sqref="E3:E1048576"/>
    <dataValidation allowBlank="1" showInputMessage="1" showErrorMessage="1" promptTitle="Customer Code" prompt="Insert NOTHING in this field. This field is populated automatically." sqref="C3:C151 G3:G151"/>
    <dataValidation type="decimal" allowBlank="1" showInputMessage="1" showErrorMessage="1" promptTitle="Total Grams" prompt="Enter total grams sold (number between -999,999 and 999,999)" sqref="D3:D151">
      <formula1>-999999.99</formula1>
      <formula2>999999.99</formula2>
    </dataValidation>
  </dataValidations>
  <pageMargins left="0.39370078740157483" right="0.27559055118110237" top="0.78740157480314965" bottom="0.51181102362204722" header="0.31496062992125984" footer="0.31496062992125984"/>
  <pageSetup paperSize="8" orientation="landscape" horizontalDpi="300" r:id="rId1"/>
  <headerFooter>
    <oddHeader>&amp;LProposal for new Ig 5216 MI Sales data template&amp;COFFICIAL</oddHeader>
    <oddFooter>&amp;L© Crown Copyright, DH 2017&amp;COFFICIAL&amp;R&amp;A</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3"/>
  <sheetViews>
    <sheetView view="pageLayout" zoomScaleNormal="90" workbookViewId="0"/>
  </sheetViews>
  <sheetFormatPr defaultColWidth="9.140625" defaultRowHeight="12.75" x14ac:dyDescent="0.2"/>
  <cols>
    <col min="1" max="1" width="25.85546875" style="27" customWidth="1"/>
    <col min="2" max="2" width="31.5703125" style="2" customWidth="1"/>
    <col min="3" max="3" width="18.7109375" style="23" customWidth="1"/>
    <col min="4" max="4" width="6.42578125" style="24" customWidth="1"/>
    <col min="5" max="5" width="25.7109375" style="3" customWidth="1"/>
    <col min="6" max="6" width="28.140625" style="23" customWidth="1"/>
    <col min="7" max="7" width="29.42578125" style="2" customWidth="1"/>
    <col min="8" max="8" width="21.5703125" style="2" customWidth="1"/>
    <col min="9" max="11" width="9.140625" style="25"/>
    <col min="12" max="16384" width="9.140625" style="1"/>
  </cols>
  <sheetData>
    <row r="1" spans="1:12" s="58" customFormat="1" ht="18" customHeight="1" x14ac:dyDescent="0.2">
      <c r="A1" s="56">
        <v>1</v>
      </c>
      <c r="B1" s="57">
        <v>2</v>
      </c>
      <c r="C1" s="56">
        <v>3</v>
      </c>
      <c r="D1" s="57">
        <v>4</v>
      </c>
      <c r="E1" s="56">
        <v>5</v>
      </c>
      <c r="F1" s="56">
        <v>6</v>
      </c>
      <c r="G1" s="56">
        <v>7</v>
      </c>
      <c r="H1" s="57">
        <v>8</v>
      </c>
      <c r="I1" s="56">
        <v>9</v>
      </c>
      <c r="J1" s="57">
        <v>10</v>
      </c>
      <c r="K1" s="57">
        <v>11</v>
      </c>
    </row>
    <row r="2" spans="1:12" s="20" customFormat="1" ht="51" x14ac:dyDescent="0.2">
      <c r="A2" s="26" t="s">
        <v>1172</v>
      </c>
      <c r="D2" s="21"/>
      <c r="I2" s="22" t="s">
        <v>1170</v>
      </c>
      <c r="J2" s="22" t="s">
        <v>1170</v>
      </c>
      <c r="K2" s="22" t="s">
        <v>1170</v>
      </c>
    </row>
    <row r="3" spans="1:12" ht="30" x14ac:dyDescent="0.25">
      <c r="A3" s="71" t="s">
        <v>65</v>
      </c>
      <c r="B3" s="71" t="s">
        <v>1006</v>
      </c>
      <c r="C3" s="71" t="s">
        <v>982</v>
      </c>
      <c r="D3" s="71" t="s">
        <v>1004</v>
      </c>
      <c r="E3" s="71" t="s">
        <v>1173</v>
      </c>
      <c r="F3" s="71" t="s">
        <v>62</v>
      </c>
      <c r="G3" s="71" t="s">
        <v>63</v>
      </c>
      <c r="H3" s="72" t="s">
        <v>1001</v>
      </c>
      <c r="I3" s="55" t="s">
        <v>1009</v>
      </c>
      <c r="J3" s="55" t="s">
        <v>1010</v>
      </c>
      <c r="K3" s="55" t="s">
        <v>1189</v>
      </c>
    </row>
    <row r="4" spans="1:12" ht="17.25" customHeight="1" x14ac:dyDescent="0.2">
      <c r="A4" s="115"/>
      <c r="B4" s="89"/>
      <c r="C4" s="113"/>
      <c r="D4" s="90"/>
      <c r="E4" s="114"/>
      <c r="F4" s="17"/>
      <c r="G4" s="91"/>
      <c r="H4" s="92"/>
      <c r="I4" s="18"/>
      <c r="J4" s="19"/>
      <c r="K4" s="112"/>
    </row>
    <row r="5" spans="1:12" ht="17.25" customHeight="1" x14ac:dyDescent="0.2">
      <c r="A5" s="116"/>
      <c r="B5" s="89"/>
      <c r="C5" s="113"/>
      <c r="D5" s="90"/>
      <c r="E5" s="114"/>
      <c r="F5" s="17"/>
      <c r="G5" s="91"/>
      <c r="H5" s="92"/>
      <c r="I5" s="18"/>
      <c r="J5" s="19"/>
      <c r="K5" s="112"/>
    </row>
    <row r="6" spans="1:12" ht="17.25" customHeight="1" x14ac:dyDescent="0.2">
      <c r="A6" s="116"/>
      <c r="B6" s="89"/>
      <c r="C6" s="113"/>
      <c r="D6" s="90"/>
      <c r="E6" s="114"/>
      <c r="F6" s="17"/>
      <c r="G6" s="91"/>
      <c r="H6" s="92"/>
      <c r="I6" s="18"/>
      <c r="J6" s="19"/>
      <c r="K6" s="112"/>
    </row>
    <row r="7" spans="1:12" ht="17.25" customHeight="1" x14ac:dyDescent="0.2">
      <c r="A7" s="116"/>
      <c r="B7" s="89"/>
      <c r="C7" s="113"/>
      <c r="D7" s="90"/>
      <c r="E7" s="114"/>
      <c r="F7" s="17"/>
      <c r="G7" s="91"/>
      <c r="H7" s="92"/>
      <c r="I7" s="18"/>
      <c r="J7" s="19"/>
      <c r="K7" s="112"/>
    </row>
    <row r="8" spans="1:12" ht="17.25" customHeight="1" x14ac:dyDescent="0.2">
      <c r="A8"/>
      <c r="B8" s="89"/>
      <c r="C8" s="113"/>
      <c r="D8" s="90"/>
      <c r="E8" s="114"/>
      <c r="F8" s="17"/>
      <c r="G8" s="91"/>
      <c r="H8" s="92"/>
      <c r="I8" s="18"/>
      <c r="J8" s="19"/>
      <c r="K8" s="112"/>
      <c r="L8" s="93"/>
    </row>
    <row r="9" spans="1:12" ht="17.25" customHeight="1" x14ac:dyDescent="0.2">
      <c r="A9" s="116"/>
      <c r="B9" s="89"/>
      <c r="C9" s="113"/>
      <c r="D9" s="90"/>
      <c r="E9" s="114"/>
      <c r="F9" s="17"/>
      <c r="G9" s="91"/>
      <c r="H9" s="92"/>
      <c r="I9" s="18"/>
      <c r="J9" s="19"/>
      <c r="K9" s="112"/>
    </row>
    <row r="10" spans="1:12" ht="17.25" customHeight="1" x14ac:dyDescent="0.2">
      <c r="A10" s="116"/>
      <c r="B10" s="89"/>
      <c r="C10" s="113"/>
      <c r="D10" s="90"/>
      <c r="E10" s="114"/>
      <c r="F10" s="17"/>
      <c r="G10" s="91"/>
      <c r="H10" s="92"/>
      <c r="I10" s="18"/>
      <c r="J10" s="19"/>
      <c r="K10" s="112"/>
    </row>
    <row r="11" spans="1:12" ht="17.25" customHeight="1" x14ac:dyDescent="0.2">
      <c r="A11" s="88"/>
      <c r="B11" s="89"/>
      <c r="C11" s="113"/>
      <c r="D11" s="90"/>
      <c r="E11" s="114"/>
      <c r="F11" s="17"/>
      <c r="G11" s="91"/>
      <c r="H11" s="92"/>
      <c r="I11" s="18"/>
      <c r="J11" s="19"/>
      <c r="K11" s="112"/>
    </row>
    <row r="13" spans="1:12" x14ac:dyDescent="0.2">
      <c r="A13" s="27" t="s">
        <v>1211</v>
      </c>
      <c r="E13" s="124" t="s">
        <v>1212</v>
      </c>
    </row>
  </sheetData>
  <sheetProtection autoFilter="0"/>
  <autoFilter ref="A3:I7"/>
  <phoneticPr fontId="0" type="noConversion"/>
  <pageMargins left="0.27559055118110237" right="0.27559055118110237" top="0.31496062992125984" bottom="0.43307086614173229" header="0.23622047244094491" footer="0.23622047244094491"/>
  <pageSetup paperSize="9" scale="67" fitToHeight="8" orientation="landscape" r:id="rId1"/>
  <headerFooter>
    <oddHeader>&amp;COFFICIAL</oddHeader>
    <oddFooter>&amp;LPrinted on: &amp;D &amp;T&amp;R&amp;A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R1000"/>
  <sheetViews>
    <sheetView zoomScale="80" zoomScaleNormal="80" zoomScaleSheetLayoutView="80" workbookViewId="0">
      <pane xSplit="3" ySplit="37" topLeftCell="D38" activePane="bottomRight" state="frozen"/>
      <selection pane="topRight" activeCell="D1" sqref="D1"/>
      <selection pane="bottomLeft" activeCell="A37" sqref="A37"/>
      <selection pane="bottomRight" activeCell="D38" sqref="D38"/>
    </sheetView>
  </sheetViews>
  <sheetFormatPr defaultColWidth="9.140625" defaultRowHeight="28.5" customHeight="1" x14ac:dyDescent="0.2"/>
  <cols>
    <col min="1" max="1" width="9" style="30" customWidth="1"/>
    <col min="2" max="2" width="11.85546875" style="31" customWidth="1"/>
    <col min="3" max="3" width="33.5703125" style="31" customWidth="1"/>
    <col min="4" max="4" width="11.5703125" style="32" customWidth="1"/>
    <col min="5" max="5" width="12" style="31" customWidth="1"/>
    <col min="6" max="6" width="58.140625" style="31" customWidth="1"/>
    <col min="7" max="7" width="13.28515625" style="31" customWidth="1"/>
    <col min="8" max="8" width="24.28515625" style="31" customWidth="1"/>
    <col min="9" max="9" width="28.140625" style="31" hidden="1" customWidth="1"/>
    <col min="10" max="10" width="9.42578125" style="33" hidden="1" customWidth="1"/>
    <col min="11" max="11" width="25.42578125" style="33" hidden="1" customWidth="1"/>
    <col min="12" max="16384" width="9.140625" style="33"/>
  </cols>
  <sheetData>
    <row r="1" spans="1:148" s="54" customFormat="1" ht="14.25" customHeight="1" x14ac:dyDescent="0.35">
      <c r="A1" s="49"/>
      <c r="B1" s="50"/>
      <c r="C1" s="51">
        <v>1</v>
      </c>
      <c r="D1" s="52">
        <v>2</v>
      </c>
      <c r="E1" s="53">
        <v>3</v>
      </c>
      <c r="F1" s="53">
        <v>4</v>
      </c>
      <c r="G1" s="51">
        <v>5</v>
      </c>
      <c r="H1" s="52">
        <v>6</v>
      </c>
      <c r="I1" s="49"/>
    </row>
    <row r="2" spans="1:148" ht="27.75" hidden="1" customHeight="1" x14ac:dyDescent="0.2"/>
    <row r="3" spans="1:148" s="38" customFormat="1" ht="27.75" hidden="1" customHeight="1" x14ac:dyDescent="0.25">
      <c r="A3" s="35"/>
      <c r="B3" s="73"/>
      <c r="C3" s="36"/>
      <c r="D3" s="36"/>
      <c r="E3" s="36"/>
      <c r="F3" s="36"/>
      <c r="G3" s="37"/>
      <c r="H3" s="36"/>
      <c r="I3" s="36"/>
      <c r="J3" s="36"/>
      <c r="K3" s="36"/>
    </row>
    <row r="4" spans="1:148" s="38" customFormat="1" ht="27.75" hidden="1" customHeight="1" x14ac:dyDescent="0.25">
      <c r="A4" s="39"/>
      <c r="B4" s="73"/>
      <c r="C4" s="36"/>
      <c r="D4" s="36"/>
      <c r="E4" s="36"/>
      <c r="F4" s="36"/>
      <c r="G4" s="37"/>
      <c r="H4" s="36"/>
      <c r="I4" s="36"/>
      <c r="J4" s="36"/>
      <c r="K4" s="36"/>
    </row>
    <row r="5" spans="1:148" ht="27.75" hidden="1" customHeight="1" x14ac:dyDescent="0.2">
      <c r="A5" s="35"/>
      <c r="B5" s="32"/>
      <c r="D5" s="31"/>
      <c r="J5" s="34"/>
      <c r="K5" s="34"/>
    </row>
    <row r="6" spans="1:148" s="38" customFormat="1" ht="27.75" hidden="1" customHeight="1" x14ac:dyDescent="0.25">
      <c r="A6" s="39"/>
      <c r="B6" s="73"/>
      <c r="C6" s="36"/>
      <c r="D6" s="36"/>
      <c r="E6" s="36"/>
      <c r="F6" s="36"/>
      <c r="G6" s="37"/>
      <c r="H6" s="36"/>
      <c r="I6" s="36"/>
      <c r="J6" s="36"/>
      <c r="K6" s="36"/>
    </row>
    <row r="7" spans="1:148" s="38" customFormat="1" ht="27.75" hidden="1" customHeight="1" x14ac:dyDescent="0.25">
      <c r="A7" s="35"/>
      <c r="B7" s="73"/>
      <c r="C7" s="36"/>
      <c r="D7" s="36"/>
      <c r="E7" s="36"/>
      <c r="F7" s="36"/>
      <c r="G7" s="37"/>
      <c r="H7" s="36"/>
      <c r="I7" s="36"/>
      <c r="J7" s="36"/>
      <c r="K7" s="36"/>
    </row>
    <row r="8" spans="1:148" ht="27.75" hidden="1" customHeight="1" x14ac:dyDescent="0.2">
      <c r="A8" s="39"/>
      <c r="B8" s="32"/>
      <c r="D8" s="31"/>
      <c r="J8" s="34"/>
      <c r="K8" s="34"/>
    </row>
    <row r="9" spans="1:148" s="38" customFormat="1" ht="27.75" hidden="1" customHeight="1" x14ac:dyDescent="0.25">
      <c r="A9" s="35"/>
      <c r="B9" s="73"/>
      <c r="C9" s="36"/>
      <c r="D9" s="36"/>
      <c r="E9" s="36"/>
      <c r="F9" s="36"/>
      <c r="G9" s="37"/>
      <c r="H9" s="36"/>
      <c r="I9" s="36"/>
      <c r="J9" s="36"/>
      <c r="K9" s="36"/>
    </row>
    <row r="10" spans="1:148" s="38" customFormat="1" ht="27.75" hidden="1" customHeight="1" x14ac:dyDescent="0.25">
      <c r="A10" s="35"/>
      <c r="B10" s="73"/>
      <c r="C10" s="36"/>
      <c r="D10" s="36"/>
      <c r="E10" s="36"/>
      <c r="F10" s="36"/>
      <c r="G10" s="37"/>
      <c r="H10" s="36"/>
      <c r="I10" s="36"/>
      <c r="J10" s="36"/>
      <c r="K10" s="36"/>
    </row>
    <row r="11" spans="1:148" s="38" customFormat="1" ht="27.75" hidden="1" customHeight="1" x14ac:dyDescent="0.25">
      <c r="A11" s="39"/>
      <c r="B11" s="73"/>
      <c r="C11" s="36"/>
      <c r="D11" s="36"/>
      <c r="E11" s="36"/>
      <c r="F11" s="36"/>
      <c r="G11" s="37"/>
      <c r="H11" s="36"/>
      <c r="I11" s="36"/>
      <c r="J11" s="36"/>
      <c r="K11" s="36"/>
    </row>
    <row r="12" spans="1:148" ht="27.75" hidden="1" customHeight="1" x14ac:dyDescent="0.2">
      <c r="A12" s="35"/>
      <c r="B12" s="32"/>
      <c r="D12" s="31"/>
      <c r="J12" s="34"/>
      <c r="K12" s="34"/>
    </row>
    <row r="13" spans="1:148" s="38" customFormat="1" ht="27.75" hidden="1" customHeight="1" x14ac:dyDescent="0.25">
      <c r="A13" s="35"/>
      <c r="B13" s="73"/>
      <c r="C13" s="36"/>
      <c r="D13" s="36"/>
      <c r="E13" s="36"/>
      <c r="F13" s="36"/>
      <c r="G13" s="37"/>
      <c r="H13" s="36"/>
      <c r="I13" s="36"/>
      <c r="J13" s="36"/>
      <c r="K13" s="36"/>
    </row>
    <row r="14" spans="1:148" ht="27.75" hidden="1" customHeight="1" x14ac:dyDescent="0.25">
      <c r="A14" s="39"/>
      <c r="B14" s="73"/>
      <c r="C14" s="36"/>
      <c r="D14" s="36"/>
      <c r="E14" s="36"/>
      <c r="F14" s="36"/>
      <c r="H14" s="36"/>
      <c r="I14" s="36"/>
      <c r="J14" s="36"/>
      <c r="K14" s="36"/>
    </row>
    <row r="15" spans="1:148" ht="27.75" hidden="1" customHeight="1" x14ac:dyDescent="0.25">
      <c r="A15" s="35"/>
      <c r="B15" s="73"/>
      <c r="C15" s="36"/>
      <c r="D15" s="36"/>
      <c r="E15" s="36"/>
      <c r="F15" s="36"/>
      <c r="H15" s="36"/>
      <c r="I15" s="36"/>
      <c r="J15" s="36"/>
      <c r="K15" s="36"/>
      <c r="EF15" s="40"/>
      <c r="EG15" s="35"/>
      <c r="EH15" s="38"/>
      <c r="EI15" s="73"/>
      <c r="EJ15" s="36"/>
      <c r="EK15" s="36"/>
      <c r="EL15" s="36"/>
      <c r="EM15" s="36"/>
      <c r="EN15" s="36"/>
      <c r="EO15" s="36"/>
      <c r="EP15" s="41"/>
      <c r="EQ15" s="41"/>
      <c r="ER15" s="41"/>
    </row>
    <row r="16" spans="1:148" ht="27.75" hidden="1" customHeight="1" x14ac:dyDescent="0.25">
      <c r="A16" s="35"/>
      <c r="B16" s="73"/>
      <c r="C16" s="36"/>
      <c r="D16" s="36"/>
      <c r="E16" s="36"/>
      <c r="F16" s="36"/>
      <c r="H16" s="36"/>
      <c r="I16" s="36"/>
      <c r="J16" s="36"/>
      <c r="K16" s="36"/>
    </row>
    <row r="17" spans="1:148" ht="27.75" hidden="1" customHeight="1" x14ac:dyDescent="0.25">
      <c r="A17" s="39"/>
      <c r="B17" s="73"/>
      <c r="C17" s="36"/>
      <c r="D17" s="36"/>
      <c r="E17" s="36"/>
      <c r="F17" s="36"/>
      <c r="H17" s="36"/>
      <c r="I17" s="36"/>
      <c r="J17" s="36"/>
      <c r="K17" s="36"/>
    </row>
    <row r="18" spans="1:148" ht="27.75" hidden="1" customHeight="1" x14ac:dyDescent="0.25">
      <c r="A18" s="35"/>
      <c r="B18" s="73"/>
      <c r="C18" s="36"/>
      <c r="D18" s="36"/>
      <c r="E18" s="36"/>
      <c r="F18" s="36"/>
      <c r="H18" s="36"/>
      <c r="I18" s="36"/>
      <c r="J18" s="36"/>
      <c r="K18" s="36"/>
    </row>
    <row r="19" spans="1:148" ht="27.75" hidden="1" customHeight="1" x14ac:dyDescent="0.25">
      <c r="A19" s="39"/>
      <c r="B19" s="73"/>
      <c r="C19" s="36"/>
      <c r="D19" s="36"/>
      <c r="E19" s="36"/>
      <c r="F19" s="36"/>
      <c r="H19" s="36"/>
      <c r="I19" s="36"/>
      <c r="J19" s="36"/>
      <c r="K19" s="36"/>
    </row>
    <row r="20" spans="1:148" ht="27.75" hidden="1" customHeight="1" x14ac:dyDescent="0.25">
      <c r="A20" s="35"/>
      <c r="B20" s="73"/>
      <c r="C20" s="36"/>
      <c r="D20" s="36"/>
      <c r="E20" s="36"/>
      <c r="F20" s="36"/>
      <c r="H20" s="36"/>
      <c r="I20" s="36"/>
      <c r="J20" s="36"/>
      <c r="K20" s="36"/>
    </row>
    <row r="21" spans="1:148" ht="27.75" hidden="1" customHeight="1" x14ac:dyDescent="0.25">
      <c r="A21" s="39"/>
      <c r="B21" s="73"/>
      <c r="C21" s="36"/>
      <c r="D21" s="36"/>
      <c r="E21" s="36"/>
      <c r="F21" s="36"/>
      <c r="H21" s="36"/>
      <c r="I21" s="36"/>
      <c r="J21" s="36"/>
      <c r="K21" s="36"/>
    </row>
    <row r="22" spans="1:148" ht="27.75" hidden="1" customHeight="1" x14ac:dyDescent="0.25">
      <c r="A22" s="35"/>
      <c r="B22" s="73"/>
      <c r="C22" s="36"/>
      <c r="D22" s="36"/>
      <c r="E22" s="36"/>
      <c r="F22" s="36"/>
      <c r="H22" s="36"/>
      <c r="I22" s="36"/>
      <c r="J22" s="36"/>
      <c r="K22" s="36"/>
    </row>
    <row r="23" spans="1:148" ht="27.75" hidden="1" customHeight="1" x14ac:dyDescent="0.25">
      <c r="A23" s="39"/>
      <c r="B23" s="73"/>
      <c r="C23" s="36"/>
      <c r="D23" s="36"/>
      <c r="E23" s="36"/>
      <c r="F23" s="36"/>
      <c r="H23" s="36"/>
      <c r="I23" s="36"/>
      <c r="J23" s="36"/>
      <c r="K23" s="36"/>
    </row>
    <row r="24" spans="1:148" s="38" customFormat="1" ht="27.75" hidden="1" customHeight="1" x14ac:dyDescent="0.25">
      <c r="A24" s="35"/>
      <c r="B24" s="73"/>
      <c r="C24" s="36"/>
      <c r="D24" s="36"/>
      <c r="E24" s="36"/>
      <c r="F24" s="36"/>
      <c r="G24" s="37"/>
      <c r="H24" s="36"/>
      <c r="I24" s="36"/>
      <c r="J24" s="36"/>
      <c r="K24" s="36"/>
    </row>
    <row r="25" spans="1:148" ht="27.75" hidden="1" customHeight="1" x14ac:dyDescent="0.25">
      <c r="A25" s="39"/>
      <c r="B25" s="73"/>
      <c r="C25" s="36"/>
      <c r="D25" s="36"/>
      <c r="E25" s="36"/>
      <c r="F25" s="36"/>
      <c r="H25" s="36"/>
      <c r="I25" s="36"/>
      <c r="J25" s="36"/>
      <c r="K25" s="36"/>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EF25" s="40"/>
      <c r="EG25" s="35"/>
      <c r="EH25" s="38"/>
      <c r="EI25" s="73"/>
      <c r="EJ25" s="36"/>
      <c r="EK25" s="36"/>
      <c r="EL25" s="36"/>
      <c r="EM25" s="36"/>
      <c r="EN25" s="36"/>
      <c r="EO25" s="36"/>
      <c r="EP25" s="36"/>
      <c r="EQ25" s="36"/>
      <c r="ER25" s="38"/>
    </row>
    <row r="26" spans="1:148" ht="27.75" hidden="1" customHeight="1" x14ac:dyDescent="0.25">
      <c r="A26" s="35"/>
      <c r="B26" s="73"/>
      <c r="C26" s="36"/>
      <c r="D26" s="36"/>
      <c r="E26" s="36"/>
      <c r="F26" s="36"/>
      <c r="H26" s="36"/>
      <c r="I26" s="36"/>
      <c r="J26" s="36"/>
      <c r="K26" s="36"/>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row>
    <row r="27" spans="1:148" ht="27.75" hidden="1" customHeight="1" x14ac:dyDescent="0.2">
      <c r="A27" s="39"/>
    </row>
    <row r="28" spans="1:148" ht="27.75" hidden="1" customHeight="1" x14ac:dyDescent="0.2">
      <c r="A28" s="35"/>
    </row>
    <row r="29" spans="1:148" ht="27.75" hidden="1" customHeight="1" x14ac:dyDescent="0.2"/>
    <row r="30" spans="1:148" ht="15" customHeight="1" x14ac:dyDescent="0.2">
      <c r="F30" s="31" t="s">
        <v>1212</v>
      </c>
      <c r="G30" s="42" t="s">
        <v>729</v>
      </c>
      <c r="H30" s="43"/>
    </row>
    <row r="31" spans="1:148" s="48" customFormat="1" ht="28.5" customHeight="1" x14ac:dyDescent="0.25">
      <c r="A31" s="47"/>
      <c r="B31" s="71" t="s">
        <v>407</v>
      </c>
      <c r="C31" s="71" t="s">
        <v>5</v>
      </c>
      <c r="D31" s="71" t="s">
        <v>6</v>
      </c>
      <c r="E31" s="71" t="s">
        <v>730</v>
      </c>
      <c r="F31" s="71" t="s">
        <v>7</v>
      </c>
      <c r="G31" s="71" t="s">
        <v>408</v>
      </c>
      <c r="H31" s="71" t="s">
        <v>4</v>
      </c>
      <c r="I31" s="74" t="s">
        <v>1037</v>
      </c>
      <c r="J31" s="74" t="s">
        <v>1038</v>
      </c>
      <c r="K31" s="74" t="s">
        <v>984</v>
      </c>
    </row>
    <row r="32" spans="1:148" s="44" customFormat="1" ht="18.75" customHeight="1" x14ac:dyDescent="0.25">
      <c r="A32" s="28"/>
      <c r="B32" s="75" t="s">
        <v>1013</v>
      </c>
      <c r="C32" s="75" t="s">
        <v>704</v>
      </c>
      <c r="D32" s="75" t="s">
        <v>1050</v>
      </c>
      <c r="E32" s="75" t="s">
        <v>1013</v>
      </c>
      <c r="F32" s="75" t="s">
        <v>1014</v>
      </c>
      <c r="G32" s="75" t="s">
        <v>1051</v>
      </c>
      <c r="H32" s="75" t="s">
        <v>1052</v>
      </c>
      <c r="I32" s="75" t="s">
        <v>1052</v>
      </c>
      <c r="J32" s="75" t="s">
        <v>986</v>
      </c>
      <c r="K32" s="75" t="s">
        <v>1052</v>
      </c>
    </row>
    <row r="33" spans="1:11" s="44" customFormat="1" ht="18.75" customHeight="1" x14ac:dyDescent="0.25">
      <c r="A33" s="28"/>
      <c r="B33" s="75" t="s">
        <v>1016</v>
      </c>
      <c r="C33" s="75" t="s">
        <v>1069</v>
      </c>
      <c r="D33" s="75" t="s">
        <v>1068</v>
      </c>
      <c r="E33" s="75" t="s">
        <v>1016</v>
      </c>
      <c r="F33" s="75" t="s">
        <v>1014</v>
      </c>
      <c r="G33" s="75" t="s">
        <v>1070</v>
      </c>
      <c r="H33" s="75" t="s">
        <v>1071</v>
      </c>
      <c r="I33" s="75" t="s">
        <v>1071</v>
      </c>
      <c r="J33" s="75" t="s">
        <v>986</v>
      </c>
      <c r="K33" s="75" t="s">
        <v>1071</v>
      </c>
    </row>
    <row r="34" spans="1:11" s="44" customFormat="1" ht="18.75" customHeight="1" x14ac:dyDescent="0.25">
      <c r="A34" s="28"/>
      <c r="B34" s="75" t="s">
        <v>1073</v>
      </c>
      <c r="C34" s="75" t="s">
        <v>1074</v>
      </c>
      <c r="D34" s="75" t="s">
        <v>1072</v>
      </c>
      <c r="E34" s="75" t="s">
        <v>1073</v>
      </c>
      <c r="F34" s="75" t="s">
        <v>1014</v>
      </c>
      <c r="G34" s="75" t="s">
        <v>1075</v>
      </c>
      <c r="H34" s="75" t="s">
        <v>1076</v>
      </c>
      <c r="I34" s="75" t="s">
        <v>1076</v>
      </c>
      <c r="J34" s="75" t="s">
        <v>986</v>
      </c>
      <c r="K34" s="75" t="s">
        <v>1076</v>
      </c>
    </row>
    <row r="35" spans="1:11" s="44" customFormat="1" ht="18.75" customHeight="1" x14ac:dyDescent="0.25">
      <c r="A35" s="28"/>
      <c r="B35" s="75" t="s">
        <v>1095</v>
      </c>
      <c r="C35" s="75" t="s">
        <v>1017</v>
      </c>
      <c r="D35" s="75" t="s">
        <v>1094</v>
      </c>
      <c r="E35" s="75" t="s">
        <v>1095</v>
      </c>
      <c r="F35" s="75" t="s">
        <v>1014</v>
      </c>
      <c r="G35" s="75" t="s">
        <v>1096</v>
      </c>
      <c r="H35" s="75" t="s">
        <v>1097</v>
      </c>
      <c r="I35" s="75" t="s">
        <v>1097</v>
      </c>
      <c r="J35" s="75" t="s">
        <v>986</v>
      </c>
      <c r="K35" s="75" t="s">
        <v>1097</v>
      </c>
    </row>
    <row r="36" spans="1:11" s="44" customFormat="1" ht="18.75" customHeight="1" x14ac:dyDescent="0.25">
      <c r="A36" s="28"/>
      <c r="B36" s="75" t="s">
        <v>1008</v>
      </c>
      <c r="C36" s="75" t="s">
        <v>1018</v>
      </c>
      <c r="D36" s="75" t="s">
        <v>1104</v>
      </c>
      <c r="E36" s="75" t="s">
        <v>1008</v>
      </c>
      <c r="F36" s="75" t="s">
        <v>1014</v>
      </c>
      <c r="G36" s="75" t="s">
        <v>1105</v>
      </c>
      <c r="H36" s="75" t="s">
        <v>1106</v>
      </c>
      <c r="I36" s="75" t="s">
        <v>1106</v>
      </c>
      <c r="J36" s="75" t="s">
        <v>986</v>
      </c>
      <c r="K36" s="75" t="s">
        <v>1106</v>
      </c>
    </row>
    <row r="37" spans="1:11" s="44" customFormat="1" ht="18.75" customHeight="1" x14ac:dyDescent="0.25">
      <c r="A37" s="28"/>
      <c r="B37" s="75" t="s">
        <v>1019</v>
      </c>
      <c r="C37" s="75" t="s">
        <v>1123</v>
      </c>
      <c r="D37" s="75" t="s">
        <v>1122</v>
      </c>
      <c r="E37" s="75" t="s">
        <v>1019</v>
      </c>
      <c r="F37" s="75" t="s">
        <v>1014</v>
      </c>
      <c r="G37" s="75" t="s">
        <v>1124</v>
      </c>
      <c r="H37" s="75" t="s">
        <v>1125</v>
      </c>
      <c r="I37" s="75" t="s">
        <v>1125</v>
      </c>
      <c r="J37" s="75" t="s">
        <v>986</v>
      </c>
      <c r="K37" s="75" t="s">
        <v>1125</v>
      </c>
    </row>
    <row r="38" spans="1:11" s="44" customFormat="1" ht="26.25" customHeight="1" x14ac:dyDescent="0.25">
      <c r="A38" s="28"/>
      <c r="B38" s="75" t="s">
        <v>70</v>
      </c>
      <c r="C38" s="75" t="s">
        <v>744</v>
      </c>
      <c r="D38" s="75" t="s">
        <v>743</v>
      </c>
      <c r="E38" s="75" t="s">
        <v>70</v>
      </c>
      <c r="F38" s="75" t="s">
        <v>498</v>
      </c>
      <c r="G38" s="75" t="s">
        <v>499</v>
      </c>
      <c r="H38" s="75" t="s">
        <v>59</v>
      </c>
      <c r="I38" s="75" t="s">
        <v>1039</v>
      </c>
      <c r="J38" s="75" t="s">
        <v>1040</v>
      </c>
      <c r="K38" s="75" t="s">
        <v>1041</v>
      </c>
    </row>
    <row r="39" spans="1:11" s="44" customFormat="1" ht="26.25" customHeight="1" x14ac:dyDescent="0.25">
      <c r="A39" s="28"/>
      <c r="B39" s="75" t="s">
        <v>382</v>
      </c>
      <c r="C39" s="75" t="s">
        <v>745</v>
      </c>
      <c r="D39" s="75" t="s">
        <v>383</v>
      </c>
      <c r="E39" s="75" t="s">
        <v>382</v>
      </c>
      <c r="F39" s="75" t="s">
        <v>1034</v>
      </c>
      <c r="G39" s="75" t="s">
        <v>454</v>
      </c>
      <c r="H39" s="75" t="s">
        <v>49</v>
      </c>
      <c r="I39" s="75" t="s">
        <v>1042</v>
      </c>
      <c r="J39" s="75" t="s">
        <v>1014</v>
      </c>
      <c r="K39" s="75" t="s">
        <v>1014</v>
      </c>
    </row>
    <row r="40" spans="1:11" s="44" customFormat="1" ht="26.25" customHeight="1" x14ac:dyDescent="0.25">
      <c r="A40" s="28"/>
      <c r="B40" s="75" t="s">
        <v>176</v>
      </c>
      <c r="C40" s="75" t="s">
        <v>1</v>
      </c>
      <c r="D40" s="75" t="s">
        <v>177</v>
      </c>
      <c r="E40" s="75" t="s">
        <v>176</v>
      </c>
      <c r="F40" s="75" t="s">
        <v>910</v>
      </c>
      <c r="G40" s="75" t="s">
        <v>437</v>
      </c>
      <c r="H40" s="75" t="s">
        <v>124</v>
      </c>
      <c r="I40" s="75" t="s">
        <v>124</v>
      </c>
      <c r="J40" s="75" t="s">
        <v>1043</v>
      </c>
      <c r="K40" s="75" t="s">
        <v>987</v>
      </c>
    </row>
    <row r="41" spans="1:11" s="44" customFormat="1" ht="26.25" customHeight="1" x14ac:dyDescent="0.25">
      <c r="A41" s="28"/>
      <c r="B41" s="75" t="s">
        <v>378</v>
      </c>
      <c r="C41" s="75" t="s">
        <v>746</v>
      </c>
      <c r="D41" s="75" t="s">
        <v>379</v>
      </c>
      <c r="E41" s="75" t="s">
        <v>378</v>
      </c>
      <c r="F41" s="75" t="s">
        <v>666</v>
      </c>
      <c r="G41" s="75" t="s">
        <v>667</v>
      </c>
      <c r="H41" s="75" t="s">
        <v>57</v>
      </c>
      <c r="I41" s="75" t="s">
        <v>57</v>
      </c>
      <c r="J41" s="75" t="s">
        <v>1043</v>
      </c>
      <c r="K41" s="75" t="s">
        <v>1044</v>
      </c>
    </row>
    <row r="42" spans="1:11" s="44" customFormat="1" ht="26.25" customHeight="1" x14ac:dyDescent="0.25">
      <c r="A42" s="28"/>
      <c r="B42" s="75" t="s">
        <v>102</v>
      </c>
      <c r="C42" s="75" t="s">
        <v>748</v>
      </c>
      <c r="D42" s="75" t="s">
        <v>103</v>
      </c>
      <c r="E42" s="75" t="s">
        <v>102</v>
      </c>
      <c r="F42" s="75" t="s">
        <v>1191</v>
      </c>
      <c r="G42" s="75" t="s">
        <v>636</v>
      </c>
      <c r="H42" s="75" t="s">
        <v>52</v>
      </c>
      <c r="I42" s="75" t="s">
        <v>1046</v>
      </c>
      <c r="J42" s="75" t="s">
        <v>1014</v>
      </c>
      <c r="K42" s="75" t="s">
        <v>1014</v>
      </c>
    </row>
    <row r="43" spans="1:11" s="44" customFormat="1" ht="26.25" customHeight="1" x14ac:dyDescent="0.25">
      <c r="A43" s="28"/>
      <c r="B43" s="75" t="s">
        <v>115</v>
      </c>
      <c r="C43" s="75" t="s">
        <v>749</v>
      </c>
      <c r="D43" s="75" t="s">
        <v>116</v>
      </c>
      <c r="E43" s="75" t="s">
        <v>115</v>
      </c>
      <c r="F43" s="75" t="s">
        <v>480</v>
      </c>
      <c r="G43" s="75" t="s">
        <v>481</v>
      </c>
      <c r="H43" s="75" t="s">
        <v>49</v>
      </c>
      <c r="I43" s="75" t="s">
        <v>1042</v>
      </c>
      <c r="J43" s="75" t="s">
        <v>1043</v>
      </c>
      <c r="K43" s="75" t="s">
        <v>1047</v>
      </c>
    </row>
    <row r="44" spans="1:11" s="44" customFormat="1" ht="26.25" customHeight="1" x14ac:dyDescent="0.25">
      <c r="A44" s="28"/>
      <c r="B44" s="75" t="s">
        <v>92</v>
      </c>
      <c r="C44" s="75" t="s">
        <v>750</v>
      </c>
      <c r="D44" s="75" t="s">
        <v>93</v>
      </c>
      <c r="E44" s="75" t="s">
        <v>92</v>
      </c>
      <c r="F44" s="75" t="s">
        <v>463</v>
      </c>
      <c r="G44" s="75" t="s">
        <v>464</v>
      </c>
      <c r="H44" s="75" t="s">
        <v>54</v>
      </c>
      <c r="I44" s="75" t="s">
        <v>1039</v>
      </c>
      <c r="J44" s="75" t="s">
        <v>1040</v>
      </c>
      <c r="K44" s="75" t="s">
        <v>1048</v>
      </c>
    </row>
    <row r="45" spans="1:11" s="44" customFormat="1" ht="26.25" customHeight="1" x14ac:dyDescent="0.25">
      <c r="A45" s="28"/>
      <c r="B45" s="75" t="s">
        <v>556</v>
      </c>
      <c r="C45" s="75" t="s">
        <v>751</v>
      </c>
      <c r="D45" s="75" t="s">
        <v>227</v>
      </c>
      <c r="E45" s="75" t="s">
        <v>556</v>
      </c>
      <c r="F45" s="75" t="s">
        <v>557</v>
      </c>
      <c r="G45" s="75" t="s">
        <v>558</v>
      </c>
      <c r="H45" s="111" t="s">
        <v>1190</v>
      </c>
      <c r="I45" s="75" t="s">
        <v>55</v>
      </c>
      <c r="J45" s="75" t="s">
        <v>1043</v>
      </c>
      <c r="K45" s="75" t="s">
        <v>1049</v>
      </c>
    </row>
    <row r="46" spans="1:11" s="44" customFormat="1" ht="26.25" customHeight="1" x14ac:dyDescent="0.25">
      <c r="A46" s="28"/>
      <c r="B46" s="75" t="s">
        <v>732</v>
      </c>
      <c r="C46" s="75" t="s">
        <v>752</v>
      </c>
      <c r="D46" s="75" t="s">
        <v>731</v>
      </c>
      <c r="E46" s="75" t="s">
        <v>732</v>
      </c>
      <c r="F46" s="75" t="s">
        <v>569</v>
      </c>
      <c r="G46" s="75" t="s">
        <v>570</v>
      </c>
      <c r="H46" s="75" t="s">
        <v>49</v>
      </c>
      <c r="I46" s="75" t="s">
        <v>1042</v>
      </c>
      <c r="J46" s="75" t="s">
        <v>1014</v>
      </c>
      <c r="K46" s="75" t="s">
        <v>1014</v>
      </c>
    </row>
    <row r="47" spans="1:11" s="44" customFormat="1" ht="26.25" customHeight="1" x14ac:dyDescent="0.25">
      <c r="A47" s="28"/>
      <c r="B47" s="75" t="s">
        <v>217</v>
      </c>
      <c r="C47" s="75" t="s">
        <v>753</v>
      </c>
      <c r="D47" s="75" t="s">
        <v>218</v>
      </c>
      <c r="E47" s="75" t="s">
        <v>217</v>
      </c>
      <c r="F47" s="75" t="s">
        <v>442</v>
      </c>
      <c r="G47" s="75" t="s">
        <v>443</v>
      </c>
      <c r="H47" s="75" t="s">
        <v>56</v>
      </c>
      <c r="I47" s="75" t="s">
        <v>1039</v>
      </c>
      <c r="J47" s="75" t="s">
        <v>1043</v>
      </c>
      <c r="K47" s="75" t="s">
        <v>1053</v>
      </c>
    </row>
    <row r="48" spans="1:11" s="44" customFormat="1" ht="26.25" customHeight="1" x14ac:dyDescent="0.25">
      <c r="A48" s="28"/>
      <c r="B48" s="75" t="s">
        <v>1029</v>
      </c>
      <c r="C48" s="75" t="s">
        <v>1030</v>
      </c>
      <c r="D48" s="75" t="s">
        <v>1054</v>
      </c>
      <c r="E48" s="75" t="s">
        <v>3</v>
      </c>
      <c r="F48" s="75" t="s">
        <v>1028</v>
      </c>
      <c r="G48" s="75" t="s">
        <v>1029</v>
      </c>
      <c r="H48" s="75" t="s">
        <v>979</v>
      </c>
      <c r="I48" s="75" t="s">
        <v>979</v>
      </c>
      <c r="J48" s="75" t="s">
        <v>1043</v>
      </c>
      <c r="K48" s="75" t="s">
        <v>1055</v>
      </c>
    </row>
    <row r="49" spans="1:11" s="44" customFormat="1" ht="26.25" customHeight="1" x14ac:dyDescent="0.25">
      <c r="A49" s="28"/>
      <c r="B49" s="75" t="s">
        <v>346</v>
      </c>
      <c r="C49" s="75" t="s">
        <v>754</v>
      </c>
      <c r="D49" s="75" t="s">
        <v>347</v>
      </c>
      <c r="E49" s="75" t="s">
        <v>346</v>
      </c>
      <c r="F49" s="75" t="s">
        <v>575</v>
      </c>
      <c r="G49" s="75" t="s">
        <v>576</v>
      </c>
      <c r="H49" s="75" t="s">
        <v>57</v>
      </c>
      <c r="I49" s="75" t="s">
        <v>57</v>
      </c>
      <c r="J49" s="75" t="s">
        <v>1043</v>
      </c>
      <c r="K49" s="75" t="s">
        <v>1056</v>
      </c>
    </row>
    <row r="50" spans="1:11" s="44" customFormat="1" ht="26.25" customHeight="1" x14ac:dyDescent="0.25">
      <c r="A50" s="28"/>
      <c r="B50" s="75" t="s">
        <v>363</v>
      </c>
      <c r="C50" s="75" t="s">
        <v>755</v>
      </c>
      <c r="D50" s="75" t="s">
        <v>364</v>
      </c>
      <c r="E50" s="75" t="s">
        <v>363</v>
      </c>
      <c r="F50" s="75" t="s">
        <v>683</v>
      </c>
      <c r="G50" s="75" t="s">
        <v>684</v>
      </c>
      <c r="H50" s="75" t="s">
        <v>57</v>
      </c>
      <c r="I50" s="75" t="s">
        <v>57</v>
      </c>
      <c r="J50" s="75" t="s">
        <v>1043</v>
      </c>
      <c r="K50" s="75" t="s">
        <v>1057</v>
      </c>
    </row>
    <row r="51" spans="1:11" s="44" customFormat="1" ht="26.25" customHeight="1" x14ac:dyDescent="0.25">
      <c r="A51" s="28"/>
      <c r="B51" s="75" t="s">
        <v>353</v>
      </c>
      <c r="C51" s="75" t="s">
        <v>756</v>
      </c>
      <c r="D51" s="75" t="s">
        <v>354</v>
      </c>
      <c r="E51" s="75" t="s">
        <v>353</v>
      </c>
      <c r="F51" s="75" t="s">
        <v>590</v>
      </c>
      <c r="G51" s="75" t="s">
        <v>591</v>
      </c>
      <c r="H51" s="75" t="s">
        <v>57</v>
      </c>
      <c r="I51" s="75" t="s">
        <v>57</v>
      </c>
      <c r="J51" s="75" t="s">
        <v>1014</v>
      </c>
      <c r="K51" s="75" t="s">
        <v>1014</v>
      </c>
    </row>
    <row r="52" spans="1:11" s="44" customFormat="1" ht="26.25" customHeight="1" x14ac:dyDescent="0.25">
      <c r="A52" s="28"/>
      <c r="B52" s="75" t="s">
        <v>1025</v>
      </c>
      <c r="C52" s="75" t="s">
        <v>1024</v>
      </c>
      <c r="D52" s="75" t="s">
        <v>154</v>
      </c>
      <c r="E52" s="75" t="s">
        <v>1025</v>
      </c>
      <c r="F52" s="75" t="s">
        <v>758</v>
      </c>
      <c r="G52" s="75" t="s">
        <v>685</v>
      </c>
      <c r="H52" s="75" t="s">
        <v>124</v>
      </c>
      <c r="I52" s="75" t="s">
        <v>124</v>
      </c>
      <c r="J52" s="75" t="s">
        <v>1043</v>
      </c>
      <c r="K52" s="75" t="s">
        <v>1058</v>
      </c>
    </row>
    <row r="53" spans="1:11" s="44" customFormat="1" ht="26.25" customHeight="1" x14ac:dyDescent="0.25">
      <c r="A53" s="28"/>
      <c r="B53" s="75" t="s">
        <v>144</v>
      </c>
      <c r="C53" s="75" t="s">
        <v>757</v>
      </c>
      <c r="D53" s="75" t="s">
        <v>145</v>
      </c>
      <c r="E53" s="75" t="s">
        <v>144</v>
      </c>
      <c r="F53" s="75" t="s">
        <v>758</v>
      </c>
      <c r="G53" s="75" t="s">
        <v>685</v>
      </c>
      <c r="H53" s="75" t="s">
        <v>124</v>
      </c>
      <c r="I53" s="75" t="s">
        <v>124</v>
      </c>
      <c r="J53" s="75" t="s">
        <v>1043</v>
      </c>
      <c r="K53" s="75" t="s">
        <v>1059</v>
      </c>
    </row>
    <row r="54" spans="1:11" s="44" customFormat="1" ht="26.25" customHeight="1" x14ac:dyDescent="0.25">
      <c r="A54" s="28"/>
      <c r="B54" s="75" t="s">
        <v>384</v>
      </c>
      <c r="C54" s="75" t="s">
        <v>760</v>
      </c>
      <c r="D54" s="75" t="s">
        <v>385</v>
      </c>
      <c r="E54" s="75" t="s">
        <v>384</v>
      </c>
      <c r="F54" s="75" t="s">
        <v>419</v>
      </c>
      <c r="G54" s="75" t="s">
        <v>420</v>
      </c>
      <c r="H54" s="75" t="s">
        <v>49</v>
      </c>
      <c r="I54" s="75" t="s">
        <v>1042</v>
      </c>
      <c r="J54" s="75" t="s">
        <v>1043</v>
      </c>
      <c r="K54" s="75" t="s">
        <v>1060</v>
      </c>
    </row>
    <row r="55" spans="1:11" s="44" customFormat="1" ht="26.25" customHeight="1" x14ac:dyDescent="0.25">
      <c r="A55" s="28"/>
      <c r="B55" s="75" t="s">
        <v>246</v>
      </c>
      <c r="C55" s="75" t="s">
        <v>761</v>
      </c>
      <c r="D55" s="75" t="s">
        <v>247</v>
      </c>
      <c r="E55" s="75" t="s">
        <v>246</v>
      </c>
      <c r="F55" s="75" t="s">
        <v>681</v>
      </c>
      <c r="G55" s="75" t="s">
        <v>682</v>
      </c>
      <c r="H55" s="75" t="s">
        <v>50</v>
      </c>
      <c r="I55" s="75" t="s">
        <v>50</v>
      </c>
      <c r="J55" s="75" t="s">
        <v>1040</v>
      </c>
      <c r="K55" s="75" t="s">
        <v>1061</v>
      </c>
    </row>
    <row r="56" spans="1:11" s="44" customFormat="1" ht="26.25" customHeight="1" x14ac:dyDescent="0.25">
      <c r="A56" s="28"/>
      <c r="B56" s="75" t="s">
        <v>417</v>
      </c>
      <c r="C56" s="75" t="s">
        <v>763</v>
      </c>
      <c r="D56" s="75" t="s">
        <v>416</v>
      </c>
      <c r="E56" s="75" t="s">
        <v>417</v>
      </c>
      <c r="F56" s="75" t="s">
        <v>762</v>
      </c>
      <c r="G56" s="75" t="s">
        <v>415</v>
      </c>
      <c r="H56" s="75" t="s">
        <v>61</v>
      </c>
      <c r="I56" s="75" t="s">
        <v>61</v>
      </c>
      <c r="J56" s="75" t="s">
        <v>1043</v>
      </c>
      <c r="K56" s="75" t="s">
        <v>1062</v>
      </c>
    </row>
    <row r="57" spans="1:11" s="44" customFormat="1" ht="26.25" customHeight="1" x14ac:dyDescent="0.25">
      <c r="A57" s="28"/>
      <c r="B57" s="75" t="s">
        <v>338</v>
      </c>
      <c r="C57" s="75" t="s">
        <v>764</v>
      </c>
      <c r="D57" s="75" t="s">
        <v>339</v>
      </c>
      <c r="E57" s="75" t="s">
        <v>338</v>
      </c>
      <c r="F57" s="75" t="s">
        <v>762</v>
      </c>
      <c r="G57" s="75" t="s">
        <v>415</v>
      </c>
      <c r="H57" s="75" t="s">
        <v>61</v>
      </c>
      <c r="I57" s="75" t="s">
        <v>61</v>
      </c>
      <c r="J57" s="75" t="s">
        <v>1043</v>
      </c>
      <c r="K57" s="75" t="s">
        <v>1062</v>
      </c>
    </row>
    <row r="58" spans="1:11" s="44" customFormat="1" ht="26.25" customHeight="1" x14ac:dyDescent="0.25">
      <c r="A58" s="28"/>
      <c r="B58" s="75" t="s">
        <v>96</v>
      </c>
      <c r="C58" s="75" t="s">
        <v>765</v>
      </c>
      <c r="D58" s="75" t="s">
        <v>97</v>
      </c>
      <c r="E58" s="75" t="s">
        <v>96</v>
      </c>
      <c r="F58" s="75" t="s">
        <v>579</v>
      </c>
      <c r="G58" s="75" t="s">
        <v>580</v>
      </c>
      <c r="H58" s="75" t="s">
        <v>54</v>
      </c>
      <c r="I58" s="75" t="s">
        <v>1039</v>
      </c>
      <c r="J58" s="75" t="s">
        <v>1040</v>
      </c>
      <c r="K58" s="75" t="s">
        <v>1063</v>
      </c>
    </row>
    <row r="59" spans="1:11" s="44" customFormat="1" ht="26.25" customHeight="1" x14ac:dyDescent="0.25">
      <c r="A59" s="28"/>
      <c r="B59" s="75" t="s">
        <v>1065</v>
      </c>
      <c r="C59" s="75" t="s">
        <v>1015</v>
      </c>
      <c r="D59" s="75" t="s">
        <v>1064</v>
      </c>
      <c r="E59" s="75" t="s">
        <v>1065</v>
      </c>
      <c r="F59" s="75" t="s">
        <v>1014</v>
      </c>
      <c r="G59" s="75" t="s">
        <v>1066</v>
      </c>
      <c r="H59" s="75" t="s">
        <v>1067</v>
      </c>
      <c r="I59" s="75" t="s">
        <v>1067</v>
      </c>
      <c r="J59" s="75" t="s">
        <v>986</v>
      </c>
      <c r="K59" s="75" t="s">
        <v>1067</v>
      </c>
    </row>
    <row r="60" spans="1:11" s="44" customFormat="1" ht="26.25" customHeight="1" x14ac:dyDescent="0.25">
      <c r="A60" s="28"/>
      <c r="B60" s="75" t="s">
        <v>733</v>
      </c>
      <c r="C60" s="75" t="s">
        <v>766</v>
      </c>
      <c r="D60" s="75" t="s">
        <v>125</v>
      </c>
      <c r="E60" s="75" t="s">
        <v>733</v>
      </c>
      <c r="F60" s="75" t="s">
        <v>705</v>
      </c>
      <c r="G60" s="75" t="s">
        <v>734</v>
      </c>
      <c r="H60" s="75" t="s">
        <v>124</v>
      </c>
      <c r="I60" s="75" t="s">
        <v>1042</v>
      </c>
      <c r="J60" s="75" t="s">
        <v>1043</v>
      </c>
      <c r="K60" s="75" t="s">
        <v>1014</v>
      </c>
    </row>
    <row r="61" spans="1:11" s="44" customFormat="1" ht="26.25" customHeight="1" x14ac:dyDescent="0.25">
      <c r="A61" s="28"/>
      <c r="B61" s="75" t="s">
        <v>386</v>
      </c>
      <c r="C61" s="75" t="s">
        <v>767</v>
      </c>
      <c r="D61" s="75" t="s">
        <v>387</v>
      </c>
      <c r="E61" s="75" t="s">
        <v>386</v>
      </c>
      <c r="F61" s="75" t="s">
        <v>671</v>
      </c>
      <c r="G61" s="75" t="s">
        <v>672</v>
      </c>
      <c r="H61" s="75" t="s">
        <v>49</v>
      </c>
      <c r="I61" s="75" t="s">
        <v>1042</v>
      </c>
      <c r="J61" s="75" t="s">
        <v>1043</v>
      </c>
      <c r="K61" s="75" t="s">
        <v>1014</v>
      </c>
    </row>
    <row r="62" spans="1:11" s="44" customFormat="1" ht="26.25" customHeight="1" x14ac:dyDescent="0.25">
      <c r="A62" s="28"/>
      <c r="B62" s="75" t="s">
        <v>187</v>
      </c>
      <c r="C62" s="75" t="s">
        <v>768</v>
      </c>
      <c r="D62" s="75" t="s">
        <v>188</v>
      </c>
      <c r="E62" s="75" t="s">
        <v>187</v>
      </c>
      <c r="F62" s="75" t="s">
        <v>769</v>
      </c>
      <c r="G62" s="75" t="s">
        <v>436</v>
      </c>
      <c r="H62" s="75" t="s">
        <v>124</v>
      </c>
      <c r="I62" s="75" t="s">
        <v>1014</v>
      </c>
      <c r="J62" s="75" t="s">
        <v>1043</v>
      </c>
      <c r="K62" s="75" t="s">
        <v>1014</v>
      </c>
    </row>
    <row r="63" spans="1:11" s="44" customFormat="1" ht="26.25" customHeight="1" x14ac:dyDescent="0.25">
      <c r="A63" s="28"/>
      <c r="B63" s="75" t="s">
        <v>388</v>
      </c>
      <c r="C63" s="75" t="s">
        <v>770</v>
      </c>
      <c r="D63" s="75" t="s">
        <v>389</v>
      </c>
      <c r="E63" s="75" t="s">
        <v>388</v>
      </c>
      <c r="F63" s="75" t="s">
        <v>650</v>
      </c>
      <c r="G63" s="75" t="s">
        <v>651</v>
      </c>
      <c r="H63" s="75" t="s">
        <v>49</v>
      </c>
      <c r="I63" s="75" t="s">
        <v>1042</v>
      </c>
      <c r="J63" s="75" t="s">
        <v>1043</v>
      </c>
      <c r="K63" s="75" t="s">
        <v>1077</v>
      </c>
    </row>
    <row r="64" spans="1:11" s="44" customFormat="1" ht="26.25" customHeight="1" x14ac:dyDescent="0.25">
      <c r="A64" s="28"/>
      <c r="B64" s="75" t="s">
        <v>207</v>
      </c>
      <c r="C64" s="75" t="s">
        <v>771</v>
      </c>
      <c r="D64" s="75" t="s">
        <v>208</v>
      </c>
      <c r="E64" s="75" t="s">
        <v>207</v>
      </c>
      <c r="F64" s="75" t="s">
        <v>631</v>
      </c>
      <c r="G64" s="75" t="s">
        <v>632</v>
      </c>
      <c r="H64" s="75" t="s">
        <v>60</v>
      </c>
      <c r="I64" s="75" t="s">
        <v>1046</v>
      </c>
      <c r="J64" s="75" t="s">
        <v>1014</v>
      </c>
      <c r="K64" s="75" t="s">
        <v>1014</v>
      </c>
    </row>
    <row r="65" spans="1:11" s="44" customFormat="1" ht="26.25" customHeight="1" x14ac:dyDescent="0.25">
      <c r="A65" s="28"/>
      <c r="B65" s="75" t="s">
        <v>735</v>
      </c>
      <c r="C65" s="75" t="s">
        <v>772</v>
      </c>
      <c r="D65" s="75" t="s">
        <v>706</v>
      </c>
      <c r="E65" s="75" t="s">
        <v>735</v>
      </c>
      <c r="F65" s="75" t="s">
        <v>736</v>
      </c>
      <c r="G65" s="75" t="s">
        <v>737</v>
      </c>
      <c r="H65" s="75" t="s">
        <v>60</v>
      </c>
      <c r="I65" s="75" t="s">
        <v>1046</v>
      </c>
      <c r="J65" s="75" t="s">
        <v>1014</v>
      </c>
      <c r="K65" s="75" t="s">
        <v>1014</v>
      </c>
    </row>
    <row r="66" spans="1:11" s="44" customFormat="1" ht="26.25" customHeight="1" x14ac:dyDescent="0.25">
      <c r="A66" s="28"/>
      <c r="B66" s="75" t="s">
        <v>104</v>
      </c>
      <c r="C66" s="75" t="s">
        <v>773</v>
      </c>
      <c r="D66" s="75" t="s">
        <v>105</v>
      </c>
      <c r="E66" s="75" t="s">
        <v>104</v>
      </c>
      <c r="F66" s="75" t="s">
        <v>635</v>
      </c>
      <c r="G66" s="75" t="s">
        <v>636</v>
      </c>
      <c r="H66" s="75" t="s">
        <v>52</v>
      </c>
      <c r="I66" s="75" t="s">
        <v>1046</v>
      </c>
      <c r="J66" s="75" t="s">
        <v>1014</v>
      </c>
      <c r="K66" s="75" t="s">
        <v>1014</v>
      </c>
    </row>
    <row r="67" spans="1:11" s="44" customFormat="1" ht="26.25" customHeight="1" x14ac:dyDescent="0.25">
      <c r="A67" s="28"/>
      <c r="B67" s="75" t="s">
        <v>202</v>
      </c>
      <c r="C67" s="75" t="s">
        <v>774</v>
      </c>
      <c r="D67" s="75" t="s">
        <v>203</v>
      </c>
      <c r="E67" s="75" t="s">
        <v>202</v>
      </c>
      <c r="F67" s="75" t="s">
        <v>581</v>
      </c>
      <c r="G67" s="75" t="s">
        <v>582</v>
      </c>
      <c r="H67" s="75" t="s">
        <v>60</v>
      </c>
      <c r="I67" s="75" t="s">
        <v>1046</v>
      </c>
      <c r="J67" s="75" t="s">
        <v>1014</v>
      </c>
      <c r="K67" s="75" t="s">
        <v>1014</v>
      </c>
    </row>
    <row r="68" spans="1:11" s="44" customFormat="1" ht="26.25" customHeight="1" x14ac:dyDescent="0.25">
      <c r="A68" s="28"/>
      <c r="B68" s="75" t="s">
        <v>307</v>
      </c>
      <c r="C68" s="75" t="s">
        <v>775</v>
      </c>
      <c r="D68" s="75" t="s">
        <v>308</v>
      </c>
      <c r="E68" s="75" t="s">
        <v>307</v>
      </c>
      <c r="F68" s="75" t="s">
        <v>610</v>
      </c>
      <c r="G68" s="75" t="s">
        <v>611</v>
      </c>
      <c r="H68" s="75" t="s">
        <v>61</v>
      </c>
      <c r="I68" s="75" t="s">
        <v>61</v>
      </c>
      <c r="J68" s="75" t="s">
        <v>1043</v>
      </c>
      <c r="K68" s="75" t="s">
        <v>1062</v>
      </c>
    </row>
    <row r="69" spans="1:11" s="44" customFormat="1" ht="26.25" customHeight="1" x14ac:dyDescent="0.25">
      <c r="A69" s="28"/>
      <c r="B69" s="75" t="s">
        <v>26</v>
      </c>
      <c r="C69" s="75" t="s">
        <v>776</v>
      </c>
      <c r="D69" s="75" t="s">
        <v>117</v>
      </c>
      <c r="E69" s="75" t="s">
        <v>26</v>
      </c>
      <c r="F69" s="75" t="s">
        <v>777</v>
      </c>
      <c r="G69" s="75" t="s">
        <v>484</v>
      </c>
      <c r="H69" s="75" t="s">
        <v>31</v>
      </c>
      <c r="I69" s="75" t="s">
        <v>31</v>
      </c>
      <c r="J69" s="75" t="s">
        <v>1014</v>
      </c>
      <c r="K69" s="75" t="s">
        <v>1014</v>
      </c>
    </row>
    <row r="70" spans="1:11" s="44" customFormat="1" ht="26.25" customHeight="1" x14ac:dyDescent="0.25">
      <c r="A70" s="28"/>
      <c r="B70" s="75" t="s">
        <v>1036</v>
      </c>
      <c r="C70" s="75" t="s">
        <v>1079</v>
      </c>
      <c r="D70" s="75" t="s">
        <v>1078</v>
      </c>
      <c r="E70" s="75" t="s">
        <v>1036</v>
      </c>
      <c r="F70" s="75" t="s">
        <v>686</v>
      </c>
      <c r="G70" s="75" t="s">
        <v>1080</v>
      </c>
      <c r="H70" s="75" t="s">
        <v>124</v>
      </c>
      <c r="I70" s="75" t="s">
        <v>124</v>
      </c>
      <c r="J70" s="75" t="s">
        <v>1043</v>
      </c>
      <c r="K70" s="75" t="s">
        <v>1058</v>
      </c>
    </row>
    <row r="71" spans="1:11" s="44" customFormat="1" ht="26.25" customHeight="1" x14ac:dyDescent="0.25">
      <c r="A71" s="28"/>
      <c r="B71" s="75" t="s">
        <v>150</v>
      </c>
      <c r="C71" s="75" t="s">
        <v>778</v>
      </c>
      <c r="D71" s="75" t="s">
        <v>151</v>
      </c>
      <c r="E71" s="75" t="s">
        <v>150</v>
      </c>
      <c r="F71" s="75" t="s">
        <v>779</v>
      </c>
      <c r="G71" s="75" t="s">
        <v>439</v>
      </c>
      <c r="H71" s="75" t="s">
        <v>124</v>
      </c>
      <c r="I71" s="75" t="s">
        <v>48</v>
      </c>
      <c r="J71" s="75" t="s">
        <v>1043</v>
      </c>
      <c r="K71" s="75" t="s">
        <v>1081</v>
      </c>
    </row>
    <row r="72" spans="1:11" s="44" customFormat="1" ht="26.25" customHeight="1" x14ac:dyDescent="0.25">
      <c r="A72" s="28"/>
      <c r="B72" s="75" t="s">
        <v>236</v>
      </c>
      <c r="C72" s="75" t="s">
        <v>618</v>
      </c>
      <c r="D72" s="75" t="s">
        <v>237</v>
      </c>
      <c r="E72" s="75" t="s">
        <v>236</v>
      </c>
      <c r="F72" s="111" t="s">
        <v>1185</v>
      </c>
      <c r="G72" s="75" t="s">
        <v>619</v>
      </c>
      <c r="H72" s="111" t="s">
        <v>1190</v>
      </c>
      <c r="I72" s="75" t="s">
        <v>55</v>
      </c>
      <c r="J72" s="75" t="s">
        <v>1043</v>
      </c>
      <c r="K72" s="75" t="s">
        <v>1082</v>
      </c>
    </row>
    <row r="73" spans="1:11" s="44" customFormat="1" ht="26.25" customHeight="1" x14ac:dyDescent="0.25">
      <c r="A73" s="28"/>
      <c r="B73" s="75" t="s">
        <v>27</v>
      </c>
      <c r="C73" s="75" t="s">
        <v>780</v>
      </c>
      <c r="D73" s="75" t="s">
        <v>373</v>
      </c>
      <c r="E73" s="75" t="s">
        <v>27</v>
      </c>
      <c r="F73" s="75" t="s">
        <v>520</v>
      </c>
      <c r="G73" s="75" t="s">
        <v>521</v>
      </c>
      <c r="H73" s="75" t="s">
        <v>57</v>
      </c>
      <c r="I73" s="75" t="s">
        <v>57</v>
      </c>
      <c r="J73" s="75" t="s">
        <v>1043</v>
      </c>
      <c r="K73" s="75" t="s">
        <v>1083</v>
      </c>
    </row>
    <row r="74" spans="1:11" s="44" customFormat="1" ht="26.25" customHeight="1" x14ac:dyDescent="0.25">
      <c r="A74" s="28"/>
      <c r="B74" s="75" t="s">
        <v>198</v>
      </c>
      <c r="C74" s="75" t="s">
        <v>781</v>
      </c>
      <c r="D74" s="75" t="s">
        <v>199</v>
      </c>
      <c r="E74" s="75" t="s">
        <v>198</v>
      </c>
      <c r="F74" s="75" t="s">
        <v>747</v>
      </c>
      <c r="G74" s="75" t="s">
        <v>433</v>
      </c>
      <c r="H74" s="75" t="s">
        <v>124</v>
      </c>
      <c r="I74" s="75" t="s">
        <v>1014</v>
      </c>
      <c r="J74" s="75" t="s">
        <v>1014</v>
      </c>
      <c r="K74" s="75" t="s">
        <v>1014</v>
      </c>
    </row>
    <row r="75" spans="1:11" s="44" customFormat="1" ht="26.25" customHeight="1" x14ac:dyDescent="0.25">
      <c r="A75" s="28"/>
      <c r="B75" s="75" t="s">
        <v>94</v>
      </c>
      <c r="C75" s="75" t="s">
        <v>782</v>
      </c>
      <c r="D75" s="75" t="s">
        <v>95</v>
      </c>
      <c r="E75" s="75" t="s">
        <v>94</v>
      </c>
      <c r="F75" s="75" t="s">
        <v>783</v>
      </c>
      <c r="G75" s="75" t="s">
        <v>465</v>
      </c>
      <c r="H75" s="75" t="s">
        <v>54</v>
      </c>
      <c r="I75" s="75" t="s">
        <v>1039</v>
      </c>
      <c r="J75" s="75" t="s">
        <v>1040</v>
      </c>
      <c r="K75" s="75" t="s">
        <v>1063</v>
      </c>
    </row>
    <row r="76" spans="1:11" s="44" customFormat="1" ht="26.25" customHeight="1" x14ac:dyDescent="0.25">
      <c r="A76" s="28"/>
      <c r="B76" s="75" t="s">
        <v>257</v>
      </c>
      <c r="C76" s="75" t="s">
        <v>784</v>
      </c>
      <c r="D76" s="75" t="s">
        <v>258</v>
      </c>
      <c r="E76" s="75" t="s">
        <v>257</v>
      </c>
      <c r="F76" s="75" t="s">
        <v>675</v>
      </c>
      <c r="G76" s="75" t="s">
        <v>676</v>
      </c>
      <c r="H76" s="75" t="s">
        <v>50</v>
      </c>
      <c r="I76" s="75" t="s">
        <v>50</v>
      </c>
      <c r="J76" s="75" t="s">
        <v>1040</v>
      </c>
      <c r="K76" s="75" t="s">
        <v>1084</v>
      </c>
    </row>
    <row r="77" spans="1:11" s="44" customFormat="1" ht="26.25" customHeight="1" x14ac:dyDescent="0.25">
      <c r="A77" s="28"/>
      <c r="B77" s="75" t="s">
        <v>152</v>
      </c>
      <c r="C77" s="75" t="s">
        <v>786</v>
      </c>
      <c r="D77" s="75" t="s">
        <v>153</v>
      </c>
      <c r="E77" s="75" t="s">
        <v>152</v>
      </c>
      <c r="F77" s="75" t="s">
        <v>526</v>
      </c>
      <c r="G77" s="75" t="s">
        <v>527</v>
      </c>
      <c r="H77" s="75" t="s">
        <v>124</v>
      </c>
      <c r="I77" s="75" t="s">
        <v>124</v>
      </c>
      <c r="J77" s="75" t="s">
        <v>1043</v>
      </c>
      <c r="K77" s="75" t="s">
        <v>1045</v>
      </c>
    </row>
    <row r="78" spans="1:11" s="44" customFormat="1" ht="26.25" customHeight="1" x14ac:dyDescent="0.25">
      <c r="A78" s="28"/>
      <c r="B78" s="75" t="s">
        <v>268</v>
      </c>
      <c r="C78" s="75" t="s">
        <v>787</v>
      </c>
      <c r="D78" s="75" t="s">
        <v>269</v>
      </c>
      <c r="E78" s="75" t="s">
        <v>268</v>
      </c>
      <c r="F78" s="75" t="s">
        <v>623</v>
      </c>
      <c r="G78" s="75" t="s">
        <v>624</v>
      </c>
      <c r="H78" s="75" t="s">
        <v>50</v>
      </c>
      <c r="I78" s="75" t="s">
        <v>1014</v>
      </c>
      <c r="J78" s="75" t="s">
        <v>1014</v>
      </c>
      <c r="K78" s="75" t="s">
        <v>1014</v>
      </c>
    </row>
    <row r="79" spans="1:11" s="44" customFormat="1" ht="26.25" customHeight="1" x14ac:dyDescent="0.25">
      <c r="A79" s="28"/>
      <c r="B79" s="75" t="s">
        <v>165</v>
      </c>
      <c r="C79" s="75" t="s">
        <v>788</v>
      </c>
      <c r="D79" s="75" t="s">
        <v>166</v>
      </c>
      <c r="E79" s="75" t="s">
        <v>165</v>
      </c>
      <c r="F79" s="75" t="s">
        <v>789</v>
      </c>
      <c r="G79" s="75" t="s">
        <v>564</v>
      </c>
      <c r="H79" s="111" t="s">
        <v>53</v>
      </c>
      <c r="I79" s="75" t="s">
        <v>124</v>
      </c>
      <c r="J79" s="75" t="s">
        <v>1043</v>
      </c>
      <c r="K79" s="75" t="s">
        <v>1086</v>
      </c>
    </row>
    <row r="80" spans="1:11" s="44" customFormat="1" ht="26.25" customHeight="1" x14ac:dyDescent="0.25">
      <c r="A80" s="28"/>
      <c r="B80" s="75" t="s">
        <v>249</v>
      </c>
      <c r="C80" s="75" t="s">
        <v>790</v>
      </c>
      <c r="D80" s="75" t="s">
        <v>250</v>
      </c>
      <c r="E80" s="75" t="s">
        <v>249</v>
      </c>
      <c r="F80" s="75" t="s">
        <v>559</v>
      </c>
      <c r="G80" s="75" t="s">
        <v>560</v>
      </c>
      <c r="H80" s="75" t="s">
        <v>50</v>
      </c>
      <c r="I80" s="75" t="s">
        <v>50</v>
      </c>
      <c r="J80" s="75" t="s">
        <v>1014</v>
      </c>
      <c r="K80" s="75" t="s">
        <v>1014</v>
      </c>
    </row>
    <row r="81" spans="1:11" s="44" customFormat="1" ht="26.25" customHeight="1" x14ac:dyDescent="0.25">
      <c r="A81" s="28"/>
      <c r="B81" s="75" t="s">
        <v>1023</v>
      </c>
      <c r="C81" s="75" t="s">
        <v>1022</v>
      </c>
      <c r="D81" s="75" t="s">
        <v>2</v>
      </c>
      <c r="E81" s="75" t="s">
        <v>1023</v>
      </c>
      <c r="F81" s="75" t="s">
        <v>1022</v>
      </c>
      <c r="G81" s="75" t="s">
        <v>1023</v>
      </c>
      <c r="H81" s="75" t="s">
        <v>1014</v>
      </c>
      <c r="I81" s="75" t="s">
        <v>1014</v>
      </c>
      <c r="J81" s="75" t="s">
        <v>1014</v>
      </c>
      <c r="K81" s="75" t="s">
        <v>1014</v>
      </c>
    </row>
    <row r="82" spans="1:11" s="44" customFormat="1" ht="26.25" customHeight="1" x14ac:dyDescent="0.25">
      <c r="A82" s="28"/>
      <c r="B82" s="75" t="s">
        <v>615</v>
      </c>
      <c r="C82" s="75" t="s">
        <v>791</v>
      </c>
      <c r="D82" s="75" t="s">
        <v>614</v>
      </c>
      <c r="E82" s="75" t="s">
        <v>615</v>
      </c>
      <c r="F82" s="75" t="s">
        <v>616</v>
      </c>
      <c r="G82" s="75" t="s">
        <v>617</v>
      </c>
      <c r="H82" s="75" t="s">
        <v>31</v>
      </c>
      <c r="I82" s="75" t="s">
        <v>31</v>
      </c>
      <c r="J82" s="75" t="s">
        <v>1043</v>
      </c>
      <c r="K82" s="75" t="s">
        <v>1088</v>
      </c>
    </row>
    <row r="83" spans="1:11" s="44" customFormat="1" ht="26.25" customHeight="1" x14ac:dyDescent="0.25">
      <c r="A83" s="28"/>
      <c r="B83" s="75" t="s">
        <v>295</v>
      </c>
      <c r="C83" s="75" t="s">
        <v>792</v>
      </c>
      <c r="D83" s="75" t="s">
        <v>296</v>
      </c>
      <c r="E83" s="75" t="s">
        <v>295</v>
      </c>
      <c r="F83" s="75" t="s">
        <v>616</v>
      </c>
      <c r="G83" s="75" t="s">
        <v>617</v>
      </c>
      <c r="H83" s="75" t="s">
        <v>31</v>
      </c>
      <c r="I83" s="75" t="s">
        <v>31</v>
      </c>
      <c r="J83" s="75" t="s">
        <v>1043</v>
      </c>
      <c r="K83" s="75" t="s">
        <v>1088</v>
      </c>
    </row>
    <row r="84" spans="1:11" s="44" customFormat="1" ht="26.25" customHeight="1" x14ac:dyDescent="0.25">
      <c r="A84" s="28"/>
      <c r="B84" s="75" t="s">
        <v>317</v>
      </c>
      <c r="C84" s="75" t="s">
        <v>532</v>
      </c>
      <c r="D84" s="75" t="s">
        <v>318</v>
      </c>
      <c r="E84" s="75" t="s">
        <v>317</v>
      </c>
      <c r="F84" s="75" t="s">
        <v>533</v>
      </c>
      <c r="G84" s="75" t="s">
        <v>534</v>
      </c>
      <c r="H84" s="75" t="s">
        <v>61</v>
      </c>
      <c r="I84" s="75" t="s">
        <v>61</v>
      </c>
      <c r="J84" s="75" t="s">
        <v>1043</v>
      </c>
      <c r="K84" s="75" t="s">
        <v>1089</v>
      </c>
    </row>
    <row r="85" spans="1:11" s="44" customFormat="1" ht="26.25" customHeight="1" x14ac:dyDescent="0.25">
      <c r="A85" s="28"/>
      <c r="B85" s="75" t="s">
        <v>393</v>
      </c>
      <c r="C85" s="75" t="s">
        <v>793</v>
      </c>
      <c r="D85" s="75" t="s">
        <v>394</v>
      </c>
      <c r="E85" s="75" t="s">
        <v>393</v>
      </c>
      <c r="F85" s="75" t="s">
        <v>677</v>
      </c>
      <c r="G85" s="75" t="s">
        <v>678</v>
      </c>
      <c r="H85" s="75" t="s">
        <v>49</v>
      </c>
      <c r="I85" s="75" t="s">
        <v>1042</v>
      </c>
      <c r="J85" s="75" t="s">
        <v>1014</v>
      </c>
      <c r="K85" s="75" t="s">
        <v>1014</v>
      </c>
    </row>
    <row r="86" spans="1:11" s="44" customFormat="1" ht="26.25" customHeight="1" x14ac:dyDescent="0.25">
      <c r="A86" s="28"/>
      <c r="B86" s="75" t="s">
        <v>395</v>
      </c>
      <c r="C86" s="75" t="s">
        <v>794</v>
      </c>
      <c r="D86" s="75" t="s">
        <v>396</v>
      </c>
      <c r="E86" s="75" t="s">
        <v>395</v>
      </c>
      <c r="F86" s="75" t="s">
        <v>795</v>
      </c>
      <c r="G86" s="75" t="s">
        <v>523</v>
      </c>
      <c r="H86" s="75" t="s">
        <v>49</v>
      </c>
      <c r="I86" s="75" t="s">
        <v>31</v>
      </c>
      <c r="J86" s="75" t="s">
        <v>1014</v>
      </c>
      <c r="K86" s="75" t="s">
        <v>1014</v>
      </c>
    </row>
    <row r="87" spans="1:11" s="44" customFormat="1" ht="26.25" customHeight="1" x14ac:dyDescent="0.25">
      <c r="A87" s="28"/>
      <c r="B87" s="75" t="s">
        <v>122</v>
      </c>
      <c r="C87" s="75" t="s">
        <v>796</v>
      </c>
      <c r="D87" s="75" t="s">
        <v>123</v>
      </c>
      <c r="E87" s="75" t="s">
        <v>122</v>
      </c>
      <c r="F87" s="75" t="s">
        <v>569</v>
      </c>
      <c r="G87" s="75" t="s">
        <v>570</v>
      </c>
      <c r="H87" s="75" t="s">
        <v>49</v>
      </c>
      <c r="I87" s="75" t="s">
        <v>1042</v>
      </c>
      <c r="J87" s="75" t="s">
        <v>1043</v>
      </c>
      <c r="K87" s="75" t="s">
        <v>1047</v>
      </c>
    </row>
    <row r="88" spans="1:11" s="44" customFormat="1" ht="26.25" customHeight="1" x14ac:dyDescent="0.25">
      <c r="A88" s="28"/>
      <c r="B88" s="75" t="s">
        <v>340</v>
      </c>
      <c r="C88" s="75" t="s">
        <v>797</v>
      </c>
      <c r="D88" s="75" t="s">
        <v>341</v>
      </c>
      <c r="E88" s="75" t="s">
        <v>340</v>
      </c>
      <c r="F88" s="75" t="s">
        <v>798</v>
      </c>
      <c r="G88" s="75" t="s">
        <v>430</v>
      </c>
      <c r="H88" s="111" t="s">
        <v>1190</v>
      </c>
      <c r="I88" s="75" t="s">
        <v>61</v>
      </c>
      <c r="J88" s="75" t="s">
        <v>1043</v>
      </c>
      <c r="K88" s="75" t="s">
        <v>1090</v>
      </c>
    </row>
    <row r="89" spans="1:11" s="44" customFormat="1" ht="26.25" customHeight="1" x14ac:dyDescent="0.25">
      <c r="A89" s="28"/>
      <c r="B89" s="75" t="s">
        <v>204</v>
      </c>
      <c r="C89" s="75" t="s">
        <v>799</v>
      </c>
      <c r="D89" s="75" t="s">
        <v>205</v>
      </c>
      <c r="E89" s="75" t="s">
        <v>204</v>
      </c>
      <c r="F89" s="75" t="s">
        <v>444</v>
      </c>
      <c r="G89" s="75" t="s">
        <v>445</v>
      </c>
      <c r="H89" s="75" t="s">
        <v>60</v>
      </c>
      <c r="I89" s="75" t="s">
        <v>1046</v>
      </c>
      <c r="J89" s="75" t="s">
        <v>1014</v>
      </c>
      <c r="K89" s="75" t="s">
        <v>1014</v>
      </c>
    </row>
    <row r="90" spans="1:11" s="44" customFormat="1" ht="26.25" customHeight="1" x14ac:dyDescent="0.25">
      <c r="A90" s="28"/>
      <c r="B90" s="75" t="s">
        <v>270</v>
      </c>
      <c r="C90" s="75" t="s">
        <v>800</v>
      </c>
      <c r="D90" s="75" t="s">
        <v>271</v>
      </c>
      <c r="E90" s="75" t="s">
        <v>270</v>
      </c>
      <c r="F90" s="75" t="s">
        <v>623</v>
      </c>
      <c r="G90" s="75" t="s">
        <v>624</v>
      </c>
      <c r="H90" s="75" t="s">
        <v>50</v>
      </c>
      <c r="I90" s="75" t="s">
        <v>50</v>
      </c>
      <c r="J90" s="75" t="s">
        <v>1040</v>
      </c>
      <c r="K90" s="75" t="s">
        <v>1091</v>
      </c>
    </row>
    <row r="91" spans="1:11" s="44" customFormat="1" ht="26.25" customHeight="1" x14ac:dyDescent="0.25">
      <c r="A91" s="28"/>
      <c r="B91" s="75" t="s">
        <v>259</v>
      </c>
      <c r="C91" s="75" t="s">
        <v>801</v>
      </c>
      <c r="D91" s="75" t="s">
        <v>260</v>
      </c>
      <c r="E91" s="75" t="s">
        <v>259</v>
      </c>
      <c r="F91" s="75" t="s">
        <v>675</v>
      </c>
      <c r="G91" s="75" t="s">
        <v>676</v>
      </c>
      <c r="H91" s="75" t="s">
        <v>50</v>
      </c>
      <c r="I91" s="75" t="s">
        <v>50</v>
      </c>
      <c r="J91" s="75" t="s">
        <v>1040</v>
      </c>
      <c r="K91" s="75" t="s">
        <v>1092</v>
      </c>
    </row>
    <row r="92" spans="1:11" s="44" customFormat="1" ht="26.25" customHeight="1" x14ac:dyDescent="0.25">
      <c r="A92" s="28"/>
      <c r="B92" s="75" t="s">
        <v>277</v>
      </c>
      <c r="C92" s="75" t="s">
        <v>802</v>
      </c>
      <c r="D92" s="75" t="s">
        <v>278</v>
      </c>
      <c r="E92" s="75" t="s">
        <v>277</v>
      </c>
      <c r="F92" s="75" t="s">
        <v>639</v>
      </c>
      <c r="G92" s="75" t="s">
        <v>640</v>
      </c>
      <c r="H92" s="75" t="s">
        <v>58</v>
      </c>
      <c r="I92" s="75" t="s">
        <v>50</v>
      </c>
      <c r="J92" s="75" t="s">
        <v>1014</v>
      </c>
      <c r="K92" s="75" t="s">
        <v>1014</v>
      </c>
    </row>
    <row r="93" spans="1:11" s="44" customFormat="1" ht="26.25" customHeight="1" x14ac:dyDescent="0.25">
      <c r="A93" s="28"/>
      <c r="B93" s="75" t="s">
        <v>738</v>
      </c>
      <c r="C93" s="75" t="s">
        <v>803</v>
      </c>
      <c r="D93" s="75" t="s">
        <v>169</v>
      </c>
      <c r="E93" s="75" t="s">
        <v>738</v>
      </c>
      <c r="F93" s="75" t="s">
        <v>648</v>
      </c>
      <c r="G93" s="75" t="s">
        <v>739</v>
      </c>
      <c r="H93" s="75" t="s">
        <v>124</v>
      </c>
      <c r="I93" s="75" t="s">
        <v>124</v>
      </c>
      <c r="J93" s="75" t="s">
        <v>1043</v>
      </c>
      <c r="K93" s="75" t="s">
        <v>1058</v>
      </c>
    </row>
    <row r="94" spans="1:11" s="44" customFormat="1" ht="26.25" customHeight="1" x14ac:dyDescent="0.25">
      <c r="A94" s="28"/>
      <c r="B94" s="75" t="s">
        <v>311</v>
      </c>
      <c r="C94" s="75" t="s">
        <v>804</v>
      </c>
      <c r="D94" s="75" t="s">
        <v>312</v>
      </c>
      <c r="E94" s="75" t="s">
        <v>311</v>
      </c>
      <c r="F94" s="75" t="s">
        <v>633</v>
      </c>
      <c r="G94" s="75" t="s">
        <v>634</v>
      </c>
      <c r="H94" s="75" t="s">
        <v>61</v>
      </c>
      <c r="I94" s="75" t="s">
        <v>61</v>
      </c>
      <c r="J94" s="75" t="s">
        <v>1043</v>
      </c>
      <c r="K94" s="75" t="s">
        <v>1062</v>
      </c>
    </row>
    <row r="95" spans="1:11" s="44" customFormat="1" ht="26.25" customHeight="1" x14ac:dyDescent="0.25">
      <c r="A95" s="28"/>
      <c r="B95" s="75" t="s">
        <v>708</v>
      </c>
      <c r="C95" s="75" t="s">
        <v>805</v>
      </c>
      <c r="D95" s="75" t="s">
        <v>707</v>
      </c>
      <c r="E95" s="75" t="s">
        <v>708</v>
      </c>
      <c r="F95" s="75" t="s">
        <v>625</v>
      </c>
      <c r="G95" s="75" t="s">
        <v>626</v>
      </c>
      <c r="H95" s="75" t="s">
        <v>53</v>
      </c>
      <c r="I95" s="75" t="s">
        <v>1014</v>
      </c>
      <c r="J95" s="75" t="s">
        <v>1014</v>
      </c>
      <c r="K95" s="75" t="s">
        <v>1014</v>
      </c>
    </row>
    <row r="96" spans="1:11" s="44" customFormat="1" ht="26.25" customHeight="1" x14ac:dyDescent="0.25">
      <c r="A96" s="28"/>
      <c r="B96" s="75" t="s">
        <v>261</v>
      </c>
      <c r="C96" s="75" t="s">
        <v>806</v>
      </c>
      <c r="D96" s="75" t="s">
        <v>262</v>
      </c>
      <c r="E96" s="75" t="s">
        <v>261</v>
      </c>
      <c r="F96" s="75" t="s">
        <v>466</v>
      </c>
      <c r="G96" s="75" t="s">
        <v>467</v>
      </c>
      <c r="H96" s="75" t="s">
        <v>50</v>
      </c>
      <c r="I96" s="75" t="s">
        <v>50</v>
      </c>
      <c r="J96" s="75" t="s">
        <v>1040</v>
      </c>
      <c r="K96" s="75" t="s">
        <v>1099</v>
      </c>
    </row>
    <row r="97" spans="1:11" s="44" customFormat="1" ht="26.25" customHeight="1" x14ac:dyDescent="0.25">
      <c r="A97" s="28"/>
      <c r="B97" s="75" t="s">
        <v>194</v>
      </c>
      <c r="C97" s="75" t="s">
        <v>807</v>
      </c>
      <c r="D97" s="75" t="s">
        <v>195</v>
      </c>
      <c r="E97" s="75" t="s">
        <v>194</v>
      </c>
      <c r="F97" s="75" t="s">
        <v>627</v>
      </c>
      <c r="G97" s="75" t="s">
        <v>628</v>
      </c>
      <c r="H97" s="75" t="s">
        <v>124</v>
      </c>
      <c r="I97" s="75" t="s">
        <v>1014</v>
      </c>
      <c r="J97" s="75" t="s">
        <v>1014</v>
      </c>
      <c r="K97" s="75" t="s">
        <v>1014</v>
      </c>
    </row>
    <row r="98" spans="1:11" s="44" customFormat="1" ht="26.25" customHeight="1" x14ac:dyDescent="0.25">
      <c r="A98" s="28"/>
      <c r="B98" s="75" t="s">
        <v>350</v>
      </c>
      <c r="C98" s="75" t="s">
        <v>808</v>
      </c>
      <c r="D98" s="75" t="s">
        <v>351</v>
      </c>
      <c r="E98" s="75" t="s">
        <v>350</v>
      </c>
      <c r="F98" s="75" t="s">
        <v>546</v>
      </c>
      <c r="G98" s="75" t="s">
        <v>547</v>
      </c>
      <c r="H98" s="75" t="s">
        <v>57</v>
      </c>
      <c r="I98" s="75" t="s">
        <v>57</v>
      </c>
      <c r="J98" s="75" t="s">
        <v>1014</v>
      </c>
      <c r="K98" s="75" t="s">
        <v>1014</v>
      </c>
    </row>
    <row r="99" spans="1:11" s="44" customFormat="1" ht="26.25" customHeight="1" x14ac:dyDescent="0.25">
      <c r="A99" s="28"/>
      <c r="B99" s="75" t="s">
        <v>703</v>
      </c>
      <c r="C99" s="75" t="s">
        <v>740</v>
      </c>
      <c r="D99" s="75" t="s">
        <v>702</v>
      </c>
      <c r="E99" s="75" t="s">
        <v>703</v>
      </c>
      <c r="F99" s="75" t="s">
        <v>660</v>
      </c>
      <c r="G99" s="75" t="s">
        <v>661</v>
      </c>
      <c r="H99" s="75" t="s">
        <v>31</v>
      </c>
      <c r="I99" s="75" t="s">
        <v>1014</v>
      </c>
      <c r="J99" s="75" t="s">
        <v>1014</v>
      </c>
      <c r="K99" s="75" t="s">
        <v>1014</v>
      </c>
    </row>
    <row r="100" spans="1:11" s="44" customFormat="1" ht="26.25" customHeight="1" x14ac:dyDescent="0.25">
      <c r="A100" s="28"/>
      <c r="B100" s="75" t="s">
        <v>309</v>
      </c>
      <c r="C100" s="75" t="s">
        <v>809</v>
      </c>
      <c r="D100" s="75" t="s">
        <v>310</v>
      </c>
      <c r="E100" s="75" t="s">
        <v>309</v>
      </c>
      <c r="F100" s="75" t="s">
        <v>610</v>
      </c>
      <c r="G100" s="75" t="s">
        <v>611</v>
      </c>
      <c r="H100" s="75" t="s">
        <v>61</v>
      </c>
      <c r="I100" s="75" t="s">
        <v>61</v>
      </c>
      <c r="J100" s="75" t="s">
        <v>1014</v>
      </c>
      <c r="K100" s="75" t="s">
        <v>1014</v>
      </c>
    </row>
    <row r="101" spans="1:11" s="44" customFormat="1" ht="26.25" customHeight="1" x14ac:dyDescent="0.25">
      <c r="A101" s="28"/>
      <c r="B101" s="75" t="s">
        <v>741</v>
      </c>
      <c r="C101" s="75" t="s">
        <v>810</v>
      </c>
      <c r="D101" s="75" t="s">
        <v>352</v>
      </c>
      <c r="E101" s="75" t="s">
        <v>741</v>
      </c>
      <c r="F101" s="75" t="s">
        <v>590</v>
      </c>
      <c r="G101" s="75" t="s">
        <v>591</v>
      </c>
      <c r="H101" s="75" t="s">
        <v>57</v>
      </c>
      <c r="I101" s="75" t="s">
        <v>57</v>
      </c>
      <c r="J101" s="75" t="s">
        <v>1014</v>
      </c>
      <c r="K101" s="75" t="s">
        <v>1014</v>
      </c>
    </row>
    <row r="102" spans="1:11" s="44" customFormat="1" ht="26.25" customHeight="1" x14ac:dyDescent="0.25">
      <c r="A102" s="28"/>
      <c r="B102" s="75" t="s">
        <v>106</v>
      </c>
      <c r="C102" s="75" t="s">
        <v>812</v>
      </c>
      <c r="D102" s="75" t="s">
        <v>811</v>
      </c>
      <c r="E102" s="75" t="s">
        <v>106</v>
      </c>
      <c r="F102" s="75" t="s">
        <v>813</v>
      </c>
      <c r="G102" s="75" t="s">
        <v>28</v>
      </c>
      <c r="H102" s="75" t="s">
        <v>52</v>
      </c>
      <c r="I102" s="75" t="s">
        <v>1046</v>
      </c>
      <c r="J102" s="75" t="s">
        <v>1040</v>
      </c>
      <c r="K102" s="75" t="s">
        <v>1100</v>
      </c>
    </row>
    <row r="103" spans="1:11" s="44" customFormat="1" ht="26.25" customHeight="1" x14ac:dyDescent="0.25">
      <c r="A103" s="28"/>
      <c r="B103" s="75" t="s">
        <v>332</v>
      </c>
      <c r="C103" s="75" t="s">
        <v>814</v>
      </c>
      <c r="D103" s="75" t="s">
        <v>333</v>
      </c>
      <c r="E103" s="75" t="s">
        <v>332</v>
      </c>
      <c r="F103" s="75" t="s">
        <v>815</v>
      </c>
      <c r="G103" s="75" t="s">
        <v>555</v>
      </c>
      <c r="H103" s="75" t="s">
        <v>61</v>
      </c>
      <c r="I103" s="75" t="s">
        <v>61</v>
      </c>
      <c r="J103" s="75" t="s">
        <v>1014</v>
      </c>
      <c r="K103" s="75" t="s">
        <v>1014</v>
      </c>
    </row>
    <row r="104" spans="1:11" s="44" customFormat="1" ht="26.25" customHeight="1" x14ac:dyDescent="0.25">
      <c r="A104" s="28"/>
      <c r="B104" s="75" t="s">
        <v>279</v>
      </c>
      <c r="C104" s="75" t="s">
        <v>29</v>
      </c>
      <c r="D104" s="75" t="s">
        <v>816</v>
      </c>
      <c r="E104" s="75" t="s">
        <v>279</v>
      </c>
      <c r="F104" s="75" t="s">
        <v>509</v>
      </c>
      <c r="G104" s="75" t="s">
        <v>510</v>
      </c>
      <c r="H104" s="75" t="s">
        <v>58</v>
      </c>
      <c r="I104" s="75" t="s">
        <v>1046</v>
      </c>
      <c r="J104" s="75" t="s">
        <v>1040</v>
      </c>
      <c r="K104" s="75" t="s">
        <v>1101</v>
      </c>
    </row>
    <row r="105" spans="1:11" s="44" customFormat="1" ht="26.25" customHeight="1" x14ac:dyDescent="0.25">
      <c r="A105" s="28"/>
      <c r="B105" s="75" t="s">
        <v>161</v>
      </c>
      <c r="C105" s="75" t="s">
        <v>817</v>
      </c>
      <c r="D105" s="75" t="s">
        <v>162</v>
      </c>
      <c r="E105" s="75" t="s">
        <v>161</v>
      </c>
      <c r="F105" s="75" t="s">
        <v>818</v>
      </c>
      <c r="G105" s="75" t="s">
        <v>668</v>
      </c>
      <c r="H105" s="75" t="s">
        <v>124</v>
      </c>
      <c r="I105" s="75" t="s">
        <v>1014</v>
      </c>
      <c r="J105" s="75" t="s">
        <v>1014</v>
      </c>
      <c r="K105" s="75" t="s">
        <v>1014</v>
      </c>
    </row>
    <row r="106" spans="1:11" s="44" customFormat="1" ht="26.25" customHeight="1" x14ac:dyDescent="0.25">
      <c r="A106" s="28"/>
      <c r="B106" s="75" t="s">
        <v>30</v>
      </c>
      <c r="C106" s="75" t="s">
        <v>819</v>
      </c>
      <c r="D106" s="75" t="s">
        <v>206</v>
      </c>
      <c r="E106" s="75" t="s">
        <v>30</v>
      </c>
      <c r="F106" s="75" t="s">
        <v>736</v>
      </c>
      <c r="G106" s="75" t="s">
        <v>737</v>
      </c>
      <c r="H106" s="75" t="s">
        <v>60</v>
      </c>
      <c r="I106" s="75" t="s">
        <v>1046</v>
      </c>
      <c r="J106" s="75" t="s">
        <v>1040</v>
      </c>
      <c r="K106" s="75" t="s">
        <v>1102</v>
      </c>
    </row>
    <row r="107" spans="1:11" s="44" customFormat="1" ht="26.25" customHeight="1" x14ac:dyDescent="0.25">
      <c r="A107" s="28"/>
      <c r="B107" s="75" t="s">
        <v>451</v>
      </c>
      <c r="C107" s="75" t="s">
        <v>820</v>
      </c>
      <c r="D107" s="75" t="s">
        <v>390</v>
      </c>
      <c r="E107" s="75" t="s">
        <v>451</v>
      </c>
      <c r="F107" s="75" t="s">
        <v>452</v>
      </c>
      <c r="G107" s="75" t="s">
        <v>453</v>
      </c>
      <c r="H107" s="75" t="s">
        <v>49</v>
      </c>
      <c r="I107" s="75" t="s">
        <v>1042</v>
      </c>
      <c r="J107" s="75" t="s">
        <v>1043</v>
      </c>
      <c r="K107" s="75" t="s">
        <v>1103</v>
      </c>
    </row>
    <row r="108" spans="1:11" s="44" customFormat="1" ht="26.25" customHeight="1" x14ac:dyDescent="0.25">
      <c r="A108" s="28"/>
      <c r="B108" s="75" t="s">
        <v>230</v>
      </c>
      <c r="C108" s="75" t="s">
        <v>821</v>
      </c>
      <c r="D108" s="75" t="s">
        <v>231</v>
      </c>
      <c r="E108" s="75" t="s">
        <v>230</v>
      </c>
      <c r="F108" s="75" t="s">
        <v>1193</v>
      </c>
      <c r="G108" s="75" t="s">
        <v>462</v>
      </c>
      <c r="H108" s="111" t="s">
        <v>1190</v>
      </c>
      <c r="I108" s="75" t="s">
        <v>55</v>
      </c>
      <c r="J108" s="75" t="s">
        <v>1014</v>
      </c>
      <c r="K108" s="75" t="s">
        <v>1014</v>
      </c>
    </row>
    <row r="109" spans="1:11" s="44" customFormat="1" ht="26.25" customHeight="1" x14ac:dyDescent="0.25">
      <c r="A109" s="28"/>
      <c r="B109" s="75" t="s">
        <v>357</v>
      </c>
      <c r="C109" s="75" t="s">
        <v>823</v>
      </c>
      <c r="D109" s="75" t="s">
        <v>358</v>
      </c>
      <c r="E109" s="75" t="s">
        <v>357</v>
      </c>
      <c r="F109" s="111" t="s">
        <v>1187</v>
      </c>
      <c r="G109" s="75" t="s">
        <v>545</v>
      </c>
      <c r="H109" s="75" t="s">
        <v>57</v>
      </c>
      <c r="I109" s="75" t="s">
        <v>1039</v>
      </c>
      <c r="J109" s="75" t="s">
        <v>1040</v>
      </c>
      <c r="K109" s="75" t="s">
        <v>1107</v>
      </c>
    </row>
    <row r="110" spans="1:11" s="44" customFormat="1" ht="26.25" customHeight="1" x14ac:dyDescent="0.25">
      <c r="A110" s="28"/>
      <c r="B110" s="75" t="s">
        <v>629</v>
      </c>
      <c r="C110" s="75" t="s">
        <v>824</v>
      </c>
      <c r="D110" s="75" t="s">
        <v>212</v>
      </c>
      <c r="E110" s="75" t="s">
        <v>629</v>
      </c>
      <c r="F110" s="111" t="s">
        <v>1188</v>
      </c>
      <c r="G110" s="75" t="s">
        <v>630</v>
      </c>
      <c r="H110" s="75" t="s">
        <v>60</v>
      </c>
      <c r="I110" s="75" t="s">
        <v>1046</v>
      </c>
      <c r="J110" s="75" t="s">
        <v>1014</v>
      </c>
      <c r="K110" s="75" t="s">
        <v>1014</v>
      </c>
    </row>
    <row r="111" spans="1:11" s="44" customFormat="1" ht="26.25" customHeight="1" x14ac:dyDescent="0.25">
      <c r="A111" s="28"/>
      <c r="B111" s="75" t="s">
        <v>297</v>
      </c>
      <c r="C111" s="75" t="s">
        <v>825</v>
      </c>
      <c r="D111" s="75" t="s">
        <v>298</v>
      </c>
      <c r="E111" s="75" t="s">
        <v>297</v>
      </c>
      <c r="F111" s="75" t="s">
        <v>583</v>
      </c>
      <c r="G111" s="75" t="s">
        <v>584</v>
      </c>
      <c r="H111" s="75" t="s">
        <v>59</v>
      </c>
      <c r="I111" s="75" t="s">
        <v>1039</v>
      </c>
      <c r="J111" s="75" t="s">
        <v>1040</v>
      </c>
      <c r="K111" s="75" t="s">
        <v>1041</v>
      </c>
    </row>
    <row r="112" spans="1:11" s="44" customFormat="1" ht="26.25" customHeight="1" x14ac:dyDescent="0.25">
      <c r="A112" s="28"/>
      <c r="B112" s="75" t="s">
        <v>86</v>
      </c>
      <c r="C112" s="75" t="s">
        <v>826</v>
      </c>
      <c r="D112" s="75" t="s">
        <v>87</v>
      </c>
      <c r="E112" s="75" t="s">
        <v>86</v>
      </c>
      <c r="F112" s="75" t="s">
        <v>588</v>
      </c>
      <c r="G112" s="75" t="s">
        <v>589</v>
      </c>
      <c r="H112" s="75" t="s">
        <v>51</v>
      </c>
      <c r="I112" s="75" t="s">
        <v>1046</v>
      </c>
      <c r="J112" s="75" t="s">
        <v>1014</v>
      </c>
      <c r="K112" s="75" t="s">
        <v>1014</v>
      </c>
    </row>
    <row r="113" spans="1:11" s="44" customFormat="1" ht="26.25" customHeight="1" x14ac:dyDescent="0.25">
      <c r="A113" s="28"/>
      <c r="B113" s="75" t="s">
        <v>178</v>
      </c>
      <c r="C113" s="75" t="s">
        <v>827</v>
      </c>
      <c r="D113" s="75" t="s">
        <v>179</v>
      </c>
      <c r="E113" s="75" t="s">
        <v>178</v>
      </c>
      <c r="F113" s="75" t="s">
        <v>551</v>
      </c>
      <c r="G113" s="75" t="s">
        <v>552</v>
      </c>
      <c r="H113" s="75" t="s">
        <v>124</v>
      </c>
      <c r="I113" s="75" t="s">
        <v>57</v>
      </c>
      <c r="J113" s="75" t="s">
        <v>1043</v>
      </c>
      <c r="K113" s="75" t="s">
        <v>1081</v>
      </c>
    </row>
    <row r="114" spans="1:11" s="44" customFormat="1" ht="26.25" customHeight="1" x14ac:dyDescent="0.25">
      <c r="A114" s="28"/>
      <c r="B114" s="75" t="s">
        <v>238</v>
      </c>
      <c r="C114" s="75" t="s">
        <v>828</v>
      </c>
      <c r="D114" s="75" t="s">
        <v>239</v>
      </c>
      <c r="E114" s="75" t="s">
        <v>238</v>
      </c>
      <c r="F114" s="111" t="s">
        <v>1185</v>
      </c>
      <c r="G114" s="75" t="s">
        <v>619</v>
      </c>
      <c r="H114" s="111" t="s">
        <v>1190</v>
      </c>
      <c r="I114" s="75" t="s">
        <v>1014</v>
      </c>
      <c r="J114" s="75" t="s">
        <v>1014</v>
      </c>
      <c r="K114" s="75" t="s">
        <v>1014</v>
      </c>
    </row>
    <row r="115" spans="1:11" s="44" customFormat="1" ht="26.25" customHeight="1" x14ac:dyDescent="0.25">
      <c r="A115" s="28"/>
      <c r="B115" s="75" t="s">
        <v>709</v>
      </c>
      <c r="C115" s="75" t="s">
        <v>829</v>
      </c>
      <c r="D115" s="75" t="s">
        <v>670</v>
      </c>
      <c r="E115" s="75" t="s">
        <v>709</v>
      </c>
      <c r="F115" s="75" t="s">
        <v>671</v>
      </c>
      <c r="G115" s="75" t="s">
        <v>672</v>
      </c>
      <c r="H115" s="75" t="s">
        <v>49</v>
      </c>
      <c r="I115" s="75" t="s">
        <v>1042</v>
      </c>
      <c r="J115" s="75" t="s">
        <v>1043</v>
      </c>
      <c r="K115" s="75" t="s">
        <v>1108</v>
      </c>
    </row>
    <row r="116" spans="1:11" s="44" customFormat="1" ht="26.25" customHeight="1" x14ac:dyDescent="0.25">
      <c r="A116" s="28"/>
      <c r="B116" s="75" t="s">
        <v>653</v>
      </c>
      <c r="C116" s="75" t="s">
        <v>830</v>
      </c>
      <c r="D116" s="75" t="s">
        <v>652</v>
      </c>
      <c r="E116" s="75" t="s">
        <v>653</v>
      </c>
      <c r="F116" s="75" t="s">
        <v>650</v>
      </c>
      <c r="G116" s="75" t="s">
        <v>651</v>
      </c>
      <c r="H116" s="75" t="s">
        <v>49</v>
      </c>
      <c r="I116" s="75" t="s">
        <v>1042</v>
      </c>
      <c r="J116" s="75" t="s">
        <v>1043</v>
      </c>
      <c r="K116" s="75" t="s">
        <v>1077</v>
      </c>
    </row>
    <row r="117" spans="1:11" s="44" customFormat="1" ht="26.25" customHeight="1" x14ac:dyDescent="0.25">
      <c r="A117" s="28"/>
      <c r="B117" s="75" t="s">
        <v>71</v>
      </c>
      <c r="C117" s="75" t="s">
        <v>831</v>
      </c>
      <c r="D117" s="75" t="s">
        <v>72</v>
      </c>
      <c r="E117" s="75" t="s">
        <v>71</v>
      </c>
      <c r="F117" s="75" t="s">
        <v>494</v>
      </c>
      <c r="G117" s="75" t="s">
        <v>495</v>
      </c>
      <c r="H117" s="75" t="s">
        <v>59</v>
      </c>
      <c r="I117" s="75" t="s">
        <v>1039</v>
      </c>
      <c r="J117" s="75" t="s">
        <v>1040</v>
      </c>
      <c r="K117" s="75" t="s">
        <v>1109</v>
      </c>
    </row>
    <row r="118" spans="1:11" s="44" customFormat="1" ht="26.25" customHeight="1" x14ac:dyDescent="0.25">
      <c r="A118" s="28"/>
      <c r="B118" s="75" t="s">
        <v>136</v>
      </c>
      <c r="C118" s="75" t="s">
        <v>832</v>
      </c>
      <c r="D118" s="75" t="s">
        <v>137</v>
      </c>
      <c r="E118" s="75" t="s">
        <v>136</v>
      </c>
      <c r="F118" s="75" t="s">
        <v>625</v>
      </c>
      <c r="G118" s="75" t="s">
        <v>626</v>
      </c>
      <c r="H118" s="75" t="s">
        <v>53</v>
      </c>
      <c r="I118" s="75" t="s">
        <v>1042</v>
      </c>
      <c r="J118" s="75" t="s">
        <v>1043</v>
      </c>
      <c r="K118" s="75" t="s">
        <v>1087</v>
      </c>
    </row>
    <row r="119" spans="1:11" s="44" customFormat="1" ht="26.25" customHeight="1" x14ac:dyDescent="0.25">
      <c r="A119" s="28"/>
      <c r="B119" s="75" t="s">
        <v>73</v>
      </c>
      <c r="C119" s="75" t="s">
        <v>833</v>
      </c>
      <c r="D119" s="75" t="s">
        <v>74</v>
      </c>
      <c r="E119" s="75" t="s">
        <v>73</v>
      </c>
      <c r="F119" s="75" t="s">
        <v>492</v>
      </c>
      <c r="G119" s="75" t="s">
        <v>493</v>
      </c>
      <c r="H119" s="75" t="s">
        <v>59</v>
      </c>
      <c r="I119" s="75" t="s">
        <v>1039</v>
      </c>
      <c r="J119" s="75" t="s">
        <v>1040</v>
      </c>
      <c r="K119" s="75" t="s">
        <v>1110</v>
      </c>
    </row>
    <row r="120" spans="1:11" s="44" customFormat="1" ht="26.25" customHeight="1" x14ac:dyDescent="0.25">
      <c r="A120" s="28"/>
      <c r="B120" s="75" t="s">
        <v>696</v>
      </c>
      <c r="C120" s="75" t="s">
        <v>835</v>
      </c>
      <c r="D120" s="75" t="s">
        <v>834</v>
      </c>
      <c r="E120" s="75" t="s">
        <v>696</v>
      </c>
      <c r="F120" s="75" t="s">
        <v>697</v>
      </c>
      <c r="G120" s="75" t="s">
        <v>696</v>
      </c>
      <c r="H120" s="75" t="s">
        <v>61</v>
      </c>
      <c r="I120" s="75" t="s">
        <v>55</v>
      </c>
      <c r="J120" s="75" t="s">
        <v>1043</v>
      </c>
      <c r="K120" s="75" t="s">
        <v>1111</v>
      </c>
    </row>
    <row r="121" spans="1:11" s="44" customFormat="1" ht="26.25" customHeight="1" x14ac:dyDescent="0.25">
      <c r="A121" s="28"/>
      <c r="B121" s="75" t="s">
        <v>240</v>
      </c>
      <c r="C121" s="75" t="s">
        <v>836</v>
      </c>
      <c r="D121" s="75" t="s">
        <v>241</v>
      </c>
      <c r="E121" s="75" t="s">
        <v>240</v>
      </c>
      <c r="F121" s="111" t="s">
        <v>1185</v>
      </c>
      <c r="G121" s="75" t="s">
        <v>619</v>
      </c>
      <c r="H121" s="111" t="s">
        <v>1190</v>
      </c>
      <c r="I121" s="75" t="s">
        <v>55</v>
      </c>
      <c r="J121" s="75" t="s">
        <v>1043</v>
      </c>
      <c r="K121" s="75" t="s">
        <v>1082</v>
      </c>
    </row>
    <row r="122" spans="1:11" s="44" customFormat="1" ht="26.25" customHeight="1" x14ac:dyDescent="0.25">
      <c r="A122" s="28"/>
      <c r="B122" s="75" t="s">
        <v>742</v>
      </c>
      <c r="C122" s="75" t="s">
        <v>837</v>
      </c>
      <c r="D122" s="75" t="s">
        <v>263</v>
      </c>
      <c r="E122" s="75" t="s">
        <v>742</v>
      </c>
      <c r="F122" s="75" t="s">
        <v>714</v>
      </c>
      <c r="G122" s="75" t="s">
        <v>715</v>
      </c>
      <c r="H122" s="75" t="s">
        <v>50</v>
      </c>
      <c r="I122" s="75" t="s">
        <v>50</v>
      </c>
      <c r="J122" s="75" t="s">
        <v>1040</v>
      </c>
      <c r="K122" s="75" t="s">
        <v>1112</v>
      </c>
    </row>
    <row r="123" spans="1:11" s="44" customFormat="1" ht="26.25" customHeight="1" x14ac:dyDescent="0.25">
      <c r="A123" s="28"/>
      <c r="B123" s="75" t="s">
        <v>251</v>
      </c>
      <c r="C123" s="75" t="s">
        <v>838</v>
      </c>
      <c r="D123" s="75" t="s">
        <v>252</v>
      </c>
      <c r="E123" s="75" t="s">
        <v>251</v>
      </c>
      <c r="F123" s="75" t="s">
        <v>839</v>
      </c>
      <c r="G123" s="75" t="s">
        <v>641</v>
      </c>
      <c r="H123" s="75" t="s">
        <v>50</v>
      </c>
      <c r="I123" s="75" t="s">
        <v>50</v>
      </c>
      <c r="J123" s="75" t="s">
        <v>1040</v>
      </c>
      <c r="K123" s="75" t="s">
        <v>1112</v>
      </c>
    </row>
    <row r="124" spans="1:11" s="44" customFormat="1" ht="26.25" customHeight="1" x14ac:dyDescent="0.25">
      <c r="A124" s="28"/>
      <c r="B124" s="75" t="s">
        <v>282</v>
      </c>
      <c r="C124" s="75" t="s">
        <v>841</v>
      </c>
      <c r="D124" s="75" t="s">
        <v>283</v>
      </c>
      <c r="E124" s="75" t="s">
        <v>282</v>
      </c>
      <c r="F124" s="75" t="s">
        <v>528</v>
      </c>
      <c r="G124" s="75" t="s">
        <v>529</v>
      </c>
      <c r="H124" s="75" t="s">
        <v>58</v>
      </c>
      <c r="I124" s="75" t="s">
        <v>1046</v>
      </c>
      <c r="J124" s="75" t="s">
        <v>1040</v>
      </c>
      <c r="K124" s="75" t="s">
        <v>1113</v>
      </c>
    </row>
    <row r="125" spans="1:11" s="44" customFormat="1" ht="26.25" customHeight="1" x14ac:dyDescent="0.25">
      <c r="A125" s="28"/>
      <c r="B125" s="75" t="s">
        <v>302</v>
      </c>
      <c r="C125" s="75" t="s">
        <v>843</v>
      </c>
      <c r="D125" s="75" t="s">
        <v>842</v>
      </c>
      <c r="E125" s="75" t="s">
        <v>302</v>
      </c>
      <c r="F125" s="75" t="s">
        <v>530</v>
      </c>
      <c r="G125" s="75" t="s">
        <v>531</v>
      </c>
      <c r="H125" s="75" t="s">
        <v>31</v>
      </c>
      <c r="I125" s="75" t="s">
        <v>31</v>
      </c>
      <c r="J125" s="75" t="s">
        <v>1014</v>
      </c>
      <c r="K125" s="75" t="s">
        <v>1014</v>
      </c>
    </row>
    <row r="126" spans="1:11" s="44" customFormat="1" ht="26.25" customHeight="1" x14ac:dyDescent="0.25">
      <c r="A126" s="28"/>
      <c r="B126" s="75" t="s">
        <v>284</v>
      </c>
      <c r="C126" s="75" t="s">
        <v>844</v>
      </c>
      <c r="D126" s="75" t="s">
        <v>285</v>
      </c>
      <c r="E126" s="75" t="s">
        <v>284</v>
      </c>
      <c r="F126" s="75" t="s">
        <v>426</v>
      </c>
      <c r="G126" s="75" t="s">
        <v>427</v>
      </c>
      <c r="H126" s="75" t="s">
        <v>58</v>
      </c>
      <c r="I126" s="75" t="s">
        <v>1046</v>
      </c>
      <c r="J126" s="75" t="s">
        <v>1040</v>
      </c>
      <c r="K126" s="75" t="s">
        <v>1114</v>
      </c>
    </row>
    <row r="127" spans="1:11" s="44" customFormat="1" ht="26.25" customHeight="1" x14ac:dyDescent="0.25">
      <c r="A127" s="28"/>
      <c r="B127" s="75" t="s">
        <v>391</v>
      </c>
      <c r="C127" s="75" t="s">
        <v>845</v>
      </c>
      <c r="D127" s="75" t="s">
        <v>392</v>
      </c>
      <c r="E127" s="75" t="s">
        <v>391</v>
      </c>
      <c r="F127" s="75" t="s">
        <v>596</v>
      </c>
      <c r="G127" s="75" t="s">
        <v>597</v>
      </c>
      <c r="H127" s="75" t="s">
        <v>49</v>
      </c>
      <c r="I127" s="75" t="s">
        <v>1042</v>
      </c>
      <c r="J127" s="75" t="s">
        <v>1043</v>
      </c>
      <c r="K127" s="75" t="s">
        <v>1115</v>
      </c>
    </row>
    <row r="128" spans="1:11" s="44" customFormat="1" ht="26.25" customHeight="1" x14ac:dyDescent="0.25">
      <c r="A128" s="28"/>
      <c r="B128" s="75" t="s">
        <v>597</v>
      </c>
      <c r="C128" s="75" t="s">
        <v>846</v>
      </c>
      <c r="D128" s="75" t="s">
        <v>1116</v>
      </c>
      <c r="E128" s="75" t="s">
        <v>597</v>
      </c>
      <c r="F128" s="75" t="s">
        <v>596</v>
      </c>
      <c r="G128" s="75" t="s">
        <v>597</v>
      </c>
      <c r="H128" s="75" t="s">
        <v>49</v>
      </c>
      <c r="I128" s="75" t="s">
        <v>1042</v>
      </c>
      <c r="J128" s="75" t="s">
        <v>1043</v>
      </c>
      <c r="K128" s="75" t="s">
        <v>1117</v>
      </c>
    </row>
    <row r="129" spans="1:11" s="44" customFormat="1" ht="26.25" customHeight="1" x14ac:dyDescent="0.25">
      <c r="A129" s="28"/>
      <c r="B129" s="75" t="s">
        <v>305</v>
      </c>
      <c r="C129" s="75" t="s">
        <v>847</v>
      </c>
      <c r="D129" s="75" t="s">
        <v>306</v>
      </c>
      <c r="E129" s="75" t="s">
        <v>305</v>
      </c>
      <c r="F129" s="75" t="s">
        <v>660</v>
      </c>
      <c r="G129" s="75" t="s">
        <v>661</v>
      </c>
      <c r="H129" s="75" t="s">
        <v>31</v>
      </c>
      <c r="I129" s="75" t="s">
        <v>31</v>
      </c>
      <c r="J129" s="75" t="s">
        <v>1043</v>
      </c>
      <c r="K129" s="75" t="s">
        <v>1118</v>
      </c>
    </row>
    <row r="130" spans="1:11" s="44" customFormat="1" ht="26.25" customHeight="1" x14ac:dyDescent="0.25">
      <c r="A130" s="28"/>
      <c r="B130" s="75" t="s">
        <v>659</v>
      </c>
      <c r="C130" s="75" t="s">
        <v>848</v>
      </c>
      <c r="D130" s="75" t="s">
        <v>658</v>
      </c>
      <c r="E130" s="75" t="s">
        <v>659</v>
      </c>
      <c r="F130" s="75" t="s">
        <v>660</v>
      </c>
      <c r="G130" s="75" t="s">
        <v>661</v>
      </c>
      <c r="H130" s="75" t="s">
        <v>31</v>
      </c>
      <c r="I130" s="75" t="s">
        <v>31</v>
      </c>
      <c r="J130" s="75" t="s">
        <v>1043</v>
      </c>
      <c r="K130" s="75" t="s">
        <v>1118</v>
      </c>
    </row>
    <row r="131" spans="1:11" s="44" customFormat="1" ht="26.25" customHeight="1" x14ac:dyDescent="0.25">
      <c r="A131" s="28"/>
      <c r="B131" s="75" t="s">
        <v>189</v>
      </c>
      <c r="C131" s="75" t="s">
        <v>850</v>
      </c>
      <c r="D131" s="75" t="s">
        <v>190</v>
      </c>
      <c r="E131" s="75" t="s">
        <v>189</v>
      </c>
      <c r="F131" s="75" t="s">
        <v>851</v>
      </c>
      <c r="G131" s="75" t="s">
        <v>438</v>
      </c>
      <c r="H131" s="75" t="s">
        <v>124</v>
      </c>
      <c r="I131" s="75" t="s">
        <v>124</v>
      </c>
      <c r="J131" s="75" t="s">
        <v>1014</v>
      </c>
      <c r="K131" s="75" t="s">
        <v>1014</v>
      </c>
    </row>
    <row r="132" spans="1:11" s="44" customFormat="1" ht="26.25" customHeight="1" x14ac:dyDescent="0.25">
      <c r="A132" s="28"/>
      <c r="B132" s="75" t="s">
        <v>657</v>
      </c>
      <c r="C132" s="75" t="s">
        <v>852</v>
      </c>
      <c r="D132" s="75" t="s">
        <v>656</v>
      </c>
      <c r="E132" s="75" t="s">
        <v>657</v>
      </c>
      <c r="F132" s="75" t="s">
        <v>654</v>
      </c>
      <c r="G132" s="75" t="s">
        <v>655</v>
      </c>
      <c r="H132" s="75" t="s">
        <v>31</v>
      </c>
      <c r="I132" s="75" t="s">
        <v>31</v>
      </c>
      <c r="J132" s="75" t="s">
        <v>1043</v>
      </c>
      <c r="K132" s="75" t="s">
        <v>1085</v>
      </c>
    </row>
    <row r="133" spans="1:11" s="44" customFormat="1" ht="26.25" customHeight="1" x14ac:dyDescent="0.25">
      <c r="A133" s="28"/>
      <c r="B133" s="75" t="s">
        <v>219</v>
      </c>
      <c r="C133" s="75" t="s">
        <v>853</v>
      </c>
      <c r="D133" s="75" t="s">
        <v>220</v>
      </c>
      <c r="E133" s="75" t="s">
        <v>219</v>
      </c>
      <c r="F133" s="75" t="s">
        <v>664</v>
      </c>
      <c r="G133" s="75" t="s">
        <v>665</v>
      </c>
      <c r="H133" s="75" t="s">
        <v>56</v>
      </c>
      <c r="I133" s="75" t="s">
        <v>1039</v>
      </c>
      <c r="J133" s="75" t="s">
        <v>1040</v>
      </c>
      <c r="K133" s="75" t="s">
        <v>1119</v>
      </c>
    </row>
    <row r="134" spans="1:11" s="44" customFormat="1" ht="26.25" customHeight="1" x14ac:dyDescent="0.25">
      <c r="A134" s="28"/>
      <c r="B134" s="75" t="s">
        <v>159</v>
      </c>
      <c r="C134" s="75" t="s">
        <v>854</v>
      </c>
      <c r="D134" s="75" t="s">
        <v>160</v>
      </c>
      <c r="E134" s="75" t="s">
        <v>159</v>
      </c>
      <c r="F134" s="75" t="s">
        <v>476</v>
      </c>
      <c r="G134" s="75" t="s">
        <v>477</v>
      </c>
      <c r="H134" s="75" t="s">
        <v>124</v>
      </c>
      <c r="I134" s="75" t="s">
        <v>1014</v>
      </c>
      <c r="J134" s="75" t="s">
        <v>1014</v>
      </c>
      <c r="K134" s="75" t="s">
        <v>1014</v>
      </c>
    </row>
    <row r="135" spans="1:11" s="44" customFormat="1" ht="26.25" customHeight="1" x14ac:dyDescent="0.25">
      <c r="A135" s="28"/>
      <c r="B135" s="75" t="s">
        <v>223</v>
      </c>
      <c r="C135" s="75" t="s">
        <v>855</v>
      </c>
      <c r="D135" s="75" t="s">
        <v>224</v>
      </c>
      <c r="E135" s="75" t="s">
        <v>223</v>
      </c>
      <c r="F135" s="75" t="s">
        <v>446</v>
      </c>
      <c r="G135" s="75" t="s">
        <v>447</v>
      </c>
      <c r="H135" s="75" t="s">
        <v>56</v>
      </c>
      <c r="I135" s="75" t="s">
        <v>1039</v>
      </c>
      <c r="J135" s="75" t="s">
        <v>1040</v>
      </c>
      <c r="K135" s="75" t="s">
        <v>1119</v>
      </c>
    </row>
    <row r="136" spans="1:11" s="44" customFormat="1" ht="26.25" customHeight="1" x14ac:dyDescent="0.25">
      <c r="A136" s="28"/>
      <c r="B136" s="75" t="s">
        <v>711</v>
      </c>
      <c r="C136" s="75" t="s">
        <v>856</v>
      </c>
      <c r="D136" s="75" t="s">
        <v>710</v>
      </c>
      <c r="E136" s="75" t="s">
        <v>711</v>
      </c>
      <c r="F136" s="75" t="s">
        <v>524</v>
      </c>
      <c r="G136" s="75" t="s">
        <v>525</v>
      </c>
      <c r="H136" s="75" t="s">
        <v>124</v>
      </c>
      <c r="I136" s="75" t="s">
        <v>124</v>
      </c>
      <c r="J136" s="75" t="s">
        <v>1014</v>
      </c>
      <c r="K136" s="75" t="s">
        <v>1014</v>
      </c>
    </row>
    <row r="137" spans="1:11" s="44" customFormat="1" ht="26.25" customHeight="1" x14ac:dyDescent="0.25">
      <c r="A137" s="28"/>
      <c r="B137" s="75" t="s">
        <v>713</v>
      </c>
      <c r="C137" s="75" t="s">
        <v>857</v>
      </c>
      <c r="D137" s="75" t="s">
        <v>712</v>
      </c>
      <c r="E137" s="75" t="s">
        <v>713</v>
      </c>
      <c r="F137" s="75" t="s">
        <v>714</v>
      </c>
      <c r="G137" s="75" t="s">
        <v>715</v>
      </c>
      <c r="H137" s="75" t="s">
        <v>50</v>
      </c>
      <c r="I137" s="75" t="s">
        <v>50</v>
      </c>
      <c r="J137" s="75" t="s">
        <v>1014</v>
      </c>
      <c r="K137" s="75" t="s">
        <v>1014</v>
      </c>
    </row>
    <row r="138" spans="1:11" s="44" customFormat="1" ht="26.25" customHeight="1" x14ac:dyDescent="0.25">
      <c r="A138" s="28"/>
      <c r="B138" s="75" t="s">
        <v>148</v>
      </c>
      <c r="C138" s="75" t="s">
        <v>858</v>
      </c>
      <c r="D138" s="75" t="s">
        <v>149</v>
      </c>
      <c r="E138" s="75" t="s">
        <v>148</v>
      </c>
      <c r="F138" s="75" t="s">
        <v>759</v>
      </c>
      <c r="G138" s="75" t="s">
        <v>647</v>
      </c>
      <c r="H138" s="75" t="s">
        <v>124</v>
      </c>
      <c r="I138" s="75" t="s">
        <v>124</v>
      </c>
      <c r="J138" s="75" t="s">
        <v>1043</v>
      </c>
      <c r="K138" s="75" t="s">
        <v>1081</v>
      </c>
    </row>
    <row r="139" spans="1:11" s="44" customFormat="1" ht="26.25" customHeight="1" x14ac:dyDescent="0.25">
      <c r="A139" s="28"/>
      <c r="B139" s="75" t="s">
        <v>376</v>
      </c>
      <c r="C139" s="75" t="s">
        <v>859</v>
      </c>
      <c r="D139" s="75" t="s">
        <v>377</v>
      </c>
      <c r="E139" s="75" t="s">
        <v>376</v>
      </c>
      <c r="F139" s="75" t="s">
        <v>431</v>
      </c>
      <c r="G139" s="75" t="s">
        <v>432</v>
      </c>
      <c r="H139" s="75" t="s">
        <v>57</v>
      </c>
      <c r="I139" s="75" t="s">
        <v>57</v>
      </c>
      <c r="J139" s="75" t="s">
        <v>1043</v>
      </c>
      <c r="K139" s="75" t="s">
        <v>1057</v>
      </c>
    </row>
    <row r="140" spans="1:11" s="44" customFormat="1" ht="26.25" customHeight="1" x14ac:dyDescent="0.25">
      <c r="A140" s="28"/>
      <c r="B140" s="75" t="s">
        <v>286</v>
      </c>
      <c r="C140" s="75" t="s">
        <v>860</v>
      </c>
      <c r="D140" s="75" t="s">
        <v>287</v>
      </c>
      <c r="E140" s="75" t="s">
        <v>286</v>
      </c>
      <c r="F140" s="75" t="s">
        <v>1031</v>
      </c>
      <c r="G140" s="75" t="s">
        <v>514</v>
      </c>
      <c r="H140" s="75" t="s">
        <v>58</v>
      </c>
      <c r="I140" s="75" t="s">
        <v>1046</v>
      </c>
      <c r="J140" s="75" t="s">
        <v>1040</v>
      </c>
      <c r="K140" s="75" t="s">
        <v>1121</v>
      </c>
    </row>
    <row r="141" spans="1:11" s="44" customFormat="1" ht="26.25" customHeight="1" x14ac:dyDescent="0.25">
      <c r="A141" s="28"/>
      <c r="B141" s="75" t="s">
        <v>264</v>
      </c>
      <c r="C141" s="75" t="s">
        <v>861</v>
      </c>
      <c r="D141" s="75" t="s">
        <v>265</v>
      </c>
      <c r="E141" s="75" t="s">
        <v>264</v>
      </c>
      <c r="F141" s="75" t="s">
        <v>862</v>
      </c>
      <c r="G141" s="75" t="s">
        <v>571</v>
      </c>
      <c r="H141" s="75" t="s">
        <v>50</v>
      </c>
      <c r="I141" s="75" t="s">
        <v>50</v>
      </c>
      <c r="J141" s="75" t="s">
        <v>1040</v>
      </c>
      <c r="K141" s="75" t="s">
        <v>1126</v>
      </c>
    </row>
    <row r="142" spans="1:11" s="44" customFormat="1" ht="26.25" customHeight="1" x14ac:dyDescent="0.25">
      <c r="A142" s="28"/>
      <c r="B142" s="75" t="s">
        <v>334</v>
      </c>
      <c r="C142" s="75" t="s">
        <v>428</v>
      </c>
      <c r="D142" s="75" t="s">
        <v>335</v>
      </c>
      <c r="E142" s="75" t="s">
        <v>334</v>
      </c>
      <c r="F142" s="75" t="s">
        <v>863</v>
      </c>
      <c r="G142" s="75" t="s">
        <v>429</v>
      </c>
      <c r="H142" s="75" t="s">
        <v>61</v>
      </c>
      <c r="I142" s="75" t="s">
        <v>61</v>
      </c>
      <c r="J142" s="75" t="s">
        <v>1043</v>
      </c>
      <c r="K142" s="75" t="s">
        <v>1127</v>
      </c>
    </row>
    <row r="143" spans="1:11" s="44" customFormat="1" ht="26.25" customHeight="1" x14ac:dyDescent="0.25">
      <c r="A143" s="28"/>
      <c r="B143" s="75" t="s">
        <v>113</v>
      </c>
      <c r="C143" s="75" t="s">
        <v>864</v>
      </c>
      <c r="D143" s="75" t="s">
        <v>114</v>
      </c>
      <c r="E143" s="75" t="s">
        <v>113</v>
      </c>
      <c r="F143" s="75" t="s">
        <v>604</v>
      </c>
      <c r="G143" s="75" t="s">
        <v>605</v>
      </c>
      <c r="H143" s="75" t="s">
        <v>52</v>
      </c>
      <c r="I143" s="75" t="s">
        <v>1046</v>
      </c>
      <c r="J143" s="75" t="s">
        <v>1040</v>
      </c>
      <c r="K143" s="75" t="s">
        <v>1128</v>
      </c>
    </row>
    <row r="144" spans="1:11" s="44" customFormat="1" ht="26.25" customHeight="1" x14ac:dyDescent="0.25">
      <c r="A144" s="28"/>
      <c r="B144" s="75" t="s">
        <v>369</v>
      </c>
      <c r="C144" s="75" t="s">
        <v>32</v>
      </c>
      <c r="D144" s="75" t="s">
        <v>370</v>
      </c>
      <c r="E144" s="75" t="s">
        <v>369</v>
      </c>
      <c r="F144" s="75" t="s">
        <v>541</v>
      </c>
      <c r="G144" s="75" t="s">
        <v>542</v>
      </c>
      <c r="H144" s="75" t="s">
        <v>57</v>
      </c>
      <c r="I144" s="75" t="s">
        <v>57</v>
      </c>
      <c r="J144" s="75" t="s">
        <v>1043</v>
      </c>
      <c r="K144" s="75" t="s">
        <v>1057</v>
      </c>
    </row>
    <row r="145" spans="1:11" s="44" customFormat="1" ht="26.25" customHeight="1" x14ac:dyDescent="0.25">
      <c r="A145" s="28"/>
      <c r="B145" s="75" t="s">
        <v>88</v>
      </c>
      <c r="C145" s="75" t="s">
        <v>865</v>
      </c>
      <c r="D145" s="75" t="s">
        <v>89</v>
      </c>
      <c r="E145" s="75" t="s">
        <v>88</v>
      </c>
      <c r="F145" s="111" t="s">
        <v>1184</v>
      </c>
      <c r="G145" s="75" t="s">
        <v>562</v>
      </c>
      <c r="H145" s="75" t="s">
        <v>51</v>
      </c>
      <c r="I145" s="75" t="s">
        <v>1046</v>
      </c>
      <c r="J145" s="75" t="s">
        <v>1014</v>
      </c>
      <c r="K145" s="75" t="s">
        <v>1014</v>
      </c>
    </row>
    <row r="146" spans="1:11" s="44" customFormat="1" ht="26.25" customHeight="1" x14ac:dyDescent="0.25">
      <c r="A146" s="28"/>
      <c r="B146" s="75" t="s">
        <v>155</v>
      </c>
      <c r="C146" s="75" t="s">
        <v>866</v>
      </c>
      <c r="D146" s="75" t="s">
        <v>156</v>
      </c>
      <c r="E146" s="75" t="s">
        <v>155</v>
      </c>
      <c r="F146" s="75" t="s">
        <v>698</v>
      </c>
      <c r="G146" s="75" t="s">
        <v>699</v>
      </c>
      <c r="H146" s="75" t="s">
        <v>124</v>
      </c>
      <c r="I146" s="75" t="s">
        <v>124</v>
      </c>
      <c r="J146" s="75" t="s">
        <v>1043</v>
      </c>
      <c r="K146" s="75" t="s">
        <v>987</v>
      </c>
    </row>
    <row r="147" spans="1:11" s="44" customFormat="1" ht="26.25" customHeight="1" x14ac:dyDescent="0.25">
      <c r="A147" s="28"/>
      <c r="B147" s="75" t="s">
        <v>75</v>
      </c>
      <c r="C147" s="75" t="s">
        <v>867</v>
      </c>
      <c r="D147" s="75" t="s">
        <v>76</v>
      </c>
      <c r="E147" s="75" t="s">
        <v>75</v>
      </c>
      <c r="F147" s="75" t="s">
        <v>868</v>
      </c>
      <c r="G147" s="75" t="s">
        <v>548</v>
      </c>
      <c r="H147" s="75" t="s">
        <v>59</v>
      </c>
      <c r="I147" s="75" t="s">
        <v>1039</v>
      </c>
      <c r="J147" s="75" t="s">
        <v>1040</v>
      </c>
      <c r="K147" s="75" t="s">
        <v>1129</v>
      </c>
    </row>
    <row r="148" spans="1:11" s="44" customFormat="1" ht="26.25" customHeight="1" x14ac:dyDescent="0.25">
      <c r="A148" s="28"/>
      <c r="B148" s="75" t="s">
        <v>315</v>
      </c>
      <c r="C148" s="75" t="s">
        <v>869</v>
      </c>
      <c r="D148" s="75" t="s">
        <v>316</v>
      </c>
      <c r="E148" s="75" t="s">
        <v>315</v>
      </c>
      <c r="F148" s="75" t="s">
        <v>440</v>
      </c>
      <c r="G148" s="75" t="s">
        <v>441</v>
      </c>
      <c r="H148" s="75" t="s">
        <v>61</v>
      </c>
      <c r="I148" s="75" t="s">
        <v>61</v>
      </c>
      <c r="J148" s="75" t="s">
        <v>1043</v>
      </c>
      <c r="K148" s="75" t="s">
        <v>1130</v>
      </c>
    </row>
    <row r="149" spans="1:11" s="44" customFormat="1" ht="26.25" customHeight="1" x14ac:dyDescent="0.25">
      <c r="A149" s="28"/>
      <c r="B149" s="75" t="s">
        <v>170</v>
      </c>
      <c r="C149" s="75" t="s">
        <v>870</v>
      </c>
      <c r="D149" s="75" t="s">
        <v>171</v>
      </c>
      <c r="E149" s="75" t="s">
        <v>170</v>
      </c>
      <c r="F149" s="75" t="s">
        <v>648</v>
      </c>
      <c r="G149" s="75" t="s">
        <v>649</v>
      </c>
      <c r="H149" s="75" t="s">
        <v>124</v>
      </c>
      <c r="I149" s="75" t="s">
        <v>124</v>
      </c>
      <c r="J149" s="75" t="s">
        <v>1043</v>
      </c>
      <c r="K149" s="75" t="s">
        <v>1081</v>
      </c>
    </row>
    <row r="150" spans="1:11" s="44" customFormat="1" ht="26.25" customHeight="1" x14ac:dyDescent="0.25">
      <c r="A150" s="28"/>
      <c r="B150" s="75" t="s">
        <v>107</v>
      </c>
      <c r="C150" s="75" t="s">
        <v>871</v>
      </c>
      <c r="D150" s="75" t="s">
        <v>108</v>
      </c>
      <c r="E150" s="75" t="s">
        <v>107</v>
      </c>
      <c r="F150" s="75" t="s">
        <v>424</v>
      </c>
      <c r="G150" s="75" t="s">
        <v>425</v>
      </c>
      <c r="H150" s="75" t="s">
        <v>52</v>
      </c>
      <c r="I150" s="75" t="s">
        <v>1046</v>
      </c>
      <c r="J150" s="75" t="s">
        <v>1040</v>
      </c>
      <c r="K150" s="75" t="s">
        <v>1014</v>
      </c>
    </row>
    <row r="151" spans="1:11" s="44" customFormat="1" ht="26.25" customHeight="1" x14ac:dyDescent="0.25">
      <c r="A151" s="28"/>
      <c r="B151" s="75" t="s">
        <v>132</v>
      </c>
      <c r="C151" s="75" t="s">
        <v>872</v>
      </c>
      <c r="D151" s="75" t="s">
        <v>133</v>
      </c>
      <c r="E151" s="75" t="s">
        <v>132</v>
      </c>
      <c r="F151" s="75" t="s">
        <v>612</v>
      </c>
      <c r="G151" s="75" t="s">
        <v>613</v>
      </c>
      <c r="H151" s="75" t="s">
        <v>53</v>
      </c>
      <c r="I151" s="75" t="s">
        <v>1014</v>
      </c>
      <c r="J151" s="75" t="s">
        <v>1014</v>
      </c>
      <c r="K151" s="75" t="s">
        <v>1014</v>
      </c>
    </row>
    <row r="152" spans="1:11" s="44" customFormat="1" ht="26.25" customHeight="1" x14ac:dyDescent="0.25">
      <c r="A152" s="28"/>
      <c r="B152" s="75" t="s">
        <v>234</v>
      </c>
      <c r="C152" s="75" t="s">
        <v>873</v>
      </c>
      <c r="D152" s="75" t="s">
        <v>235</v>
      </c>
      <c r="E152" s="75" t="s">
        <v>234</v>
      </c>
      <c r="F152" s="75" t="s">
        <v>565</v>
      </c>
      <c r="G152" s="75" t="s">
        <v>566</v>
      </c>
      <c r="H152" s="75" t="s">
        <v>31</v>
      </c>
      <c r="I152" s="75" t="s">
        <v>1039</v>
      </c>
      <c r="J152" s="75" t="s">
        <v>1040</v>
      </c>
      <c r="K152" s="75" t="s">
        <v>1131</v>
      </c>
    </row>
    <row r="153" spans="1:11" s="44" customFormat="1" ht="26.25" customHeight="1" x14ac:dyDescent="0.25">
      <c r="A153" s="28"/>
      <c r="B153" s="75" t="s">
        <v>134</v>
      </c>
      <c r="C153" s="75" t="s">
        <v>874</v>
      </c>
      <c r="D153" s="75" t="s">
        <v>135</v>
      </c>
      <c r="E153" s="75" t="s">
        <v>134</v>
      </c>
      <c r="F153" s="75" t="s">
        <v>504</v>
      </c>
      <c r="G153" s="75" t="s">
        <v>505</v>
      </c>
      <c r="H153" s="75" t="s">
        <v>49</v>
      </c>
      <c r="I153" s="75" t="s">
        <v>1042</v>
      </c>
      <c r="J153" s="75" t="s">
        <v>1043</v>
      </c>
      <c r="K153" s="75" t="s">
        <v>1132</v>
      </c>
    </row>
    <row r="154" spans="1:11" s="44" customFormat="1" ht="26.25" customHeight="1" x14ac:dyDescent="0.25">
      <c r="A154" s="28"/>
      <c r="B154" s="75" t="s">
        <v>3</v>
      </c>
      <c r="C154" s="75" t="s">
        <v>978</v>
      </c>
      <c r="D154" s="75" t="s">
        <v>1145</v>
      </c>
      <c r="E154" s="75" t="s">
        <v>3</v>
      </c>
      <c r="F154" s="75" t="s">
        <v>1028</v>
      </c>
      <c r="G154" s="75" t="s">
        <v>3</v>
      </c>
      <c r="H154" s="75" t="s">
        <v>979</v>
      </c>
      <c r="I154" s="75" t="s">
        <v>979</v>
      </c>
      <c r="J154" s="75" t="s">
        <v>1043</v>
      </c>
      <c r="K154" s="75" t="s">
        <v>1148</v>
      </c>
    </row>
    <row r="155" spans="1:11" s="44" customFormat="1" ht="26.25" customHeight="1" x14ac:dyDescent="0.25">
      <c r="A155" s="28"/>
      <c r="B155" s="75" t="s">
        <v>701</v>
      </c>
      <c r="C155" s="75" t="s">
        <v>875</v>
      </c>
      <c r="D155" s="75" t="s">
        <v>700</v>
      </c>
      <c r="E155" s="75" t="s">
        <v>701</v>
      </c>
      <c r="F155" s="75" t="s">
        <v>631</v>
      </c>
      <c r="G155" s="75" t="s">
        <v>632</v>
      </c>
      <c r="H155" s="75" t="s">
        <v>60</v>
      </c>
      <c r="I155" s="75" t="s">
        <v>1046</v>
      </c>
      <c r="J155" s="75" t="s">
        <v>1040</v>
      </c>
      <c r="K155" s="75" t="s">
        <v>1133</v>
      </c>
    </row>
    <row r="156" spans="1:11" s="44" customFormat="1" ht="26.25" customHeight="1" x14ac:dyDescent="0.25">
      <c r="A156" s="28"/>
      <c r="B156" s="75" t="s">
        <v>299</v>
      </c>
      <c r="C156" s="75" t="s">
        <v>876</v>
      </c>
      <c r="D156" s="75" t="s">
        <v>300</v>
      </c>
      <c r="E156" s="75" t="s">
        <v>299</v>
      </c>
      <c r="F156" s="75" t="s">
        <v>673</v>
      </c>
      <c r="G156" s="75" t="s">
        <v>674</v>
      </c>
      <c r="H156" s="75" t="s">
        <v>31</v>
      </c>
      <c r="I156" s="75" t="s">
        <v>31</v>
      </c>
      <c r="J156" s="75" t="s">
        <v>1043</v>
      </c>
      <c r="K156" s="75" t="s">
        <v>1134</v>
      </c>
    </row>
    <row r="157" spans="1:11" s="44" customFormat="1" ht="26.25" customHeight="1" x14ac:dyDescent="0.25">
      <c r="A157" s="28"/>
      <c r="B157" s="75" t="s">
        <v>405</v>
      </c>
      <c r="C157" s="75" t="s">
        <v>877</v>
      </c>
      <c r="D157" s="75" t="s">
        <v>406</v>
      </c>
      <c r="E157" s="75" t="s">
        <v>405</v>
      </c>
      <c r="F157" s="75" t="s">
        <v>673</v>
      </c>
      <c r="G157" s="75" t="s">
        <v>674</v>
      </c>
      <c r="H157" s="75" t="s">
        <v>31</v>
      </c>
      <c r="I157" s="75" t="s">
        <v>31</v>
      </c>
      <c r="J157" s="75" t="s">
        <v>1043</v>
      </c>
      <c r="K157" s="75" t="s">
        <v>1134</v>
      </c>
    </row>
    <row r="158" spans="1:11" s="44" customFormat="1" ht="26.25" customHeight="1" x14ac:dyDescent="0.25">
      <c r="A158" s="28"/>
      <c r="B158" s="75" t="s">
        <v>180</v>
      </c>
      <c r="C158" s="75" t="s">
        <v>878</v>
      </c>
      <c r="D158" s="75" t="s">
        <v>181</v>
      </c>
      <c r="E158" s="75" t="s">
        <v>180</v>
      </c>
      <c r="F158" s="75" t="s">
        <v>643</v>
      </c>
      <c r="G158" s="75" t="s">
        <v>644</v>
      </c>
      <c r="H158" s="75" t="s">
        <v>124</v>
      </c>
      <c r="I158" s="75" t="s">
        <v>124</v>
      </c>
      <c r="J158" s="75" t="s">
        <v>1043</v>
      </c>
      <c r="K158" s="75" t="s">
        <v>1135</v>
      </c>
    </row>
    <row r="159" spans="1:11" s="44" customFormat="1" ht="26.25" customHeight="1" x14ac:dyDescent="0.25">
      <c r="A159" s="28"/>
      <c r="B159" s="75" t="s">
        <v>301</v>
      </c>
      <c r="C159" s="75" t="s">
        <v>880</v>
      </c>
      <c r="D159" s="75" t="s">
        <v>879</v>
      </c>
      <c r="E159" s="75" t="s">
        <v>301</v>
      </c>
      <c r="F159" s="75" t="s">
        <v>488</v>
      </c>
      <c r="G159" s="75" t="s">
        <v>489</v>
      </c>
      <c r="H159" s="75" t="s">
        <v>59</v>
      </c>
      <c r="I159" s="75" t="s">
        <v>1039</v>
      </c>
      <c r="J159" s="75" t="s">
        <v>1014</v>
      </c>
      <c r="K159" s="75" t="s">
        <v>1014</v>
      </c>
    </row>
    <row r="160" spans="1:11" s="44" customFormat="1" ht="26.25" customHeight="1" x14ac:dyDescent="0.25">
      <c r="A160" s="28"/>
      <c r="B160" s="75" t="s">
        <v>717</v>
      </c>
      <c r="C160" s="75" t="s">
        <v>881</v>
      </c>
      <c r="D160" s="75" t="s">
        <v>716</v>
      </c>
      <c r="E160" s="75" t="s">
        <v>717</v>
      </c>
      <c r="F160" s="75" t="s">
        <v>714</v>
      </c>
      <c r="G160" s="75" t="s">
        <v>715</v>
      </c>
      <c r="H160" s="75" t="s">
        <v>50</v>
      </c>
      <c r="I160" s="75" t="s">
        <v>50</v>
      </c>
      <c r="J160" s="75" t="s">
        <v>1014</v>
      </c>
      <c r="K160" s="75" t="s">
        <v>1014</v>
      </c>
    </row>
    <row r="161" spans="1:11" s="44" customFormat="1" ht="26.25" customHeight="1" x14ac:dyDescent="0.25">
      <c r="A161" s="28"/>
      <c r="B161" s="75" t="s">
        <v>1021</v>
      </c>
      <c r="C161" s="75" t="s">
        <v>1020</v>
      </c>
      <c r="D161" s="75" t="s">
        <v>77</v>
      </c>
      <c r="E161" s="75" t="s">
        <v>1021</v>
      </c>
      <c r="F161" s="75" t="s">
        <v>490</v>
      </c>
      <c r="G161" s="75" t="s">
        <v>491</v>
      </c>
      <c r="H161" s="75" t="s">
        <v>59</v>
      </c>
      <c r="I161" s="75" t="s">
        <v>1039</v>
      </c>
      <c r="J161" s="75" t="s">
        <v>1040</v>
      </c>
      <c r="K161" s="75" t="s">
        <v>1093</v>
      </c>
    </row>
    <row r="162" spans="1:11" s="44" customFormat="1" ht="26.25" customHeight="1" x14ac:dyDescent="0.25">
      <c r="A162" s="28"/>
      <c r="B162" s="75" t="s">
        <v>303</v>
      </c>
      <c r="C162" s="75" t="s">
        <v>882</v>
      </c>
      <c r="D162" s="75" t="s">
        <v>304</v>
      </c>
      <c r="E162" s="75" t="s">
        <v>303</v>
      </c>
      <c r="F162" s="75" t="s">
        <v>654</v>
      </c>
      <c r="G162" s="75" t="s">
        <v>655</v>
      </c>
      <c r="H162" s="75" t="s">
        <v>31</v>
      </c>
      <c r="I162" s="75" t="s">
        <v>31</v>
      </c>
      <c r="J162" s="75" t="s">
        <v>1043</v>
      </c>
      <c r="K162" s="75" t="s">
        <v>1085</v>
      </c>
    </row>
    <row r="163" spans="1:11" s="44" customFormat="1" ht="26.25" customHeight="1" x14ac:dyDescent="0.25">
      <c r="A163" s="28"/>
      <c r="B163" s="75" t="s">
        <v>719</v>
      </c>
      <c r="C163" s="75" t="s">
        <v>883</v>
      </c>
      <c r="D163" s="75" t="s">
        <v>718</v>
      </c>
      <c r="E163" s="75" t="s">
        <v>719</v>
      </c>
      <c r="F163" s="75" t="s">
        <v>677</v>
      </c>
      <c r="G163" s="75" t="s">
        <v>678</v>
      </c>
      <c r="H163" s="75" t="s">
        <v>49</v>
      </c>
      <c r="I163" s="75" t="s">
        <v>1042</v>
      </c>
      <c r="J163" s="75" t="s">
        <v>1043</v>
      </c>
      <c r="K163" s="75" t="s">
        <v>1115</v>
      </c>
    </row>
    <row r="164" spans="1:11" s="44" customFormat="1" ht="26.25" customHeight="1" x14ac:dyDescent="0.25">
      <c r="A164" s="28"/>
      <c r="B164" s="75" t="s">
        <v>721</v>
      </c>
      <c r="C164" s="75" t="s">
        <v>884</v>
      </c>
      <c r="D164" s="75" t="s">
        <v>720</v>
      </c>
      <c r="E164" s="75" t="s">
        <v>721</v>
      </c>
      <c r="F164" s="75" t="s">
        <v>677</v>
      </c>
      <c r="G164" s="75" t="s">
        <v>678</v>
      </c>
      <c r="H164" s="75" t="s">
        <v>49</v>
      </c>
      <c r="I164" s="75" t="s">
        <v>1042</v>
      </c>
      <c r="J164" s="75" t="s">
        <v>1014</v>
      </c>
      <c r="K164" s="75" t="s">
        <v>1014</v>
      </c>
    </row>
    <row r="165" spans="1:11" s="44" customFormat="1" ht="26.25" customHeight="1" x14ac:dyDescent="0.25">
      <c r="A165" s="28"/>
      <c r="B165" s="75" t="s">
        <v>15</v>
      </c>
      <c r="C165" s="75" t="s">
        <v>885</v>
      </c>
      <c r="D165" s="75" t="s">
        <v>319</v>
      </c>
      <c r="E165" s="75" t="s">
        <v>15</v>
      </c>
      <c r="F165" s="75" t="s">
        <v>886</v>
      </c>
      <c r="G165" s="75" t="s">
        <v>461</v>
      </c>
      <c r="H165" s="111" t="s">
        <v>1190</v>
      </c>
      <c r="I165" s="75" t="s">
        <v>61</v>
      </c>
      <c r="J165" s="75" t="s">
        <v>1014</v>
      </c>
      <c r="K165" s="75" t="s">
        <v>1014</v>
      </c>
    </row>
    <row r="166" spans="1:11" s="44" customFormat="1" ht="26.25" customHeight="1" x14ac:dyDescent="0.25">
      <c r="A166" s="28"/>
      <c r="B166" s="75" t="s">
        <v>100</v>
      </c>
      <c r="C166" s="75" t="s">
        <v>585</v>
      </c>
      <c r="D166" s="75" t="s">
        <v>101</v>
      </c>
      <c r="E166" s="75" t="s">
        <v>100</v>
      </c>
      <c r="F166" s="75" t="s">
        <v>586</v>
      </c>
      <c r="G166" s="75" t="s">
        <v>587</v>
      </c>
      <c r="H166" s="75" t="s">
        <v>54</v>
      </c>
      <c r="I166" s="75" t="s">
        <v>1039</v>
      </c>
      <c r="J166" s="75" t="s">
        <v>1040</v>
      </c>
      <c r="K166" s="75" t="s">
        <v>1136</v>
      </c>
    </row>
    <row r="167" spans="1:11" s="44" customFormat="1" ht="26.25" customHeight="1" x14ac:dyDescent="0.25">
      <c r="A167" s="28"/>
      <c r="B167" s="75" t="s">
        <v>320</v>
      </c>
      <c r="C167" s="75" t="s">
        <v>887</v>
      </c>
      <c r="D167" s="75" t="s">
        <v>321</v>
      </c>
      <c r="E167" s="75" t="s">
        <v>320</v>
      </c>
      <c r="F167" s="75" t="s">
        <v>1194</v>
      </c>
      <c r="G167" s="75" t="s">
        <v>503</v>
      </c>
      <c r="H167" s="111" t="s">
        <v>1190</v>
      </c>
      <c r="I167" s="75" t="s">
        <v>55</v>
      </c>
      <c r="J167" s="75" t="s">
        <v>1043</v>
      </c>
      <c r="K167" s="75" t="s">
        <v>1111</v>
      </c>
    </row>
    <row r="168" spans="1:11" s="44" customFormat="1" ht="26.25" customHeight="1" x14ac:dyDescent="0.25">
      <c r="A168" s="28"/>
      <c r="B168" s="75" t="s">
        <v>16</v>
      </c>
      <c r="C168" s="75" t="s">
        <v>888</v>
      </c>
      <c r="D168" s="75" t="s">
        <v>248</v>
      </c>
      <c r="E168" s="75" t="s">
        <v>16</v>
      </c>
      <c r="F168" s="75" t="s">
        <v>681</v>
      </c>
      <c r="G168" s="75" t="s">
        <v>682</v>
      </c>
      <c r="H168" s="75" t="s">
        <v>50</v>
      </c>
      <c r="I168" s="75" t="s">
        <v>50</v>
      </c>
      <c r="J168" s="75" t="s">
        <v>1014</v>
      </c>
      <c r="K168" s="75" t="s">
        <v>1014</v>
      </c>
    </row>
    <row r="169" spans="1:11" s="44" customFormat="1" ht="26.25" customHeight="1" x14ac:dyDescent="0.25">
      <c r="A169" s="28"/>
      <c r="B169" s="75" t="s">
        <v>365</v>
      </c>
      <c r="C169" s="75" t="s">
        <v>889</v>
      </c>
      <c r="D169" s="75" t="s">
        <v>366</v>
      </c>
      <c r="E169" s="75" t="s">
        <v>365</v>
      </c>
      <c r="F169" s="75" t="s">
        <v>694</v>
      </c>
      <c r="G169" s="75" t="s">
        <v>695</v>
      </c>
      <c r="H169" s="75" t="s">
        <v>57</v>
      </c>
      <c r="I169" s="75" t="s">
        <v>57</v>
      </c>
      <c r="J169" s="75" t="s">
        <v>1043</v>
      </c>
      <c r="K169" s="75" t="s">
        <v>1137</v>
      </c>
    </row>
    <row r="170" spans="1:11" s="44" customFormat="1" ht="26.25" customHeight="1" x14ac:dyDescent="0.25">
      <c r="A170" s="28"/>
      <c r="B170" s="75" t="s">
        <v>11</v>
      </c>
      <c r="C170" s="75" t="s">
        <v>890</v>
      </c>
      <c r="D170" s="75" t="s">
        <v>276</v>
      </c>
      <c r="E170" s="75" t="s">
        <v>11</v>
      </c>
      <c r="F170" s="75" t="s">
        <v>9</v>
      </c>
      <c r="G170" s="75" t="s">
        <v>14</v>
      </c>
      <c r="H170" s="75" t="s">
        <v>58</v>
      </c>
      <c r="I170" s="75" t="s">
        <v>50</v>
      </c>
      <c r="J170" s="75" t="s">
        <v>1014</v>
      </c>
      <c r="K170" s="75" t="s">
        <v>1014</v>
      </c>
    </row>
    <row r="171" spans="1:11" s="44" customFormat="1" ht="26.25" customHeight="1" x14ac:dyDescent="0.25">
      <c r="A171" s="28"/>
      <c r="B171" s="75" t="s">
        <v>371</v>
      </c>
      <c r="C171" s="75" t="s">
        <v>599</v>
      </c>
      <c r="D171" s="75" t="s">
        <v>372</v>
      </c>
      <c r="E171" s="75" t="s">
        <v>371</v>
      </c>
      <c r="F171" s="75" t="s">
        <v>600</v>
      </c>
      <c r="G171" s="75" t="s">
        <v>601</v>
      </c>
      <c r="H171" s="75" t="s">
        <v>57</v>
      </c>
      <c r="I171" s="75" t="s">
        <v>57</v>
      </c>
      <c r="J171" s="75" t="s">
        <v>1043</v>
      </c>
      <c r="K171" s="75" t="s">
        <v>1139</v>
      </c>
    </row>
    <row r="172" spans="1:11" s="44" customFormat="1" ht="26.25" customHeight="1" x14ac:dyDescent="0.25">
      <c r="A172" s="28"/>
      <c r="B172" s="75" t="s">
        <v>126</v>
      </c>
      <c r="C172" s="75" t="s">
        <v>17</v>
      </c>
      <c r="D172" s="75" t="s">
        <v>127</v>
      </c>
      <c r="E172" s="75" t="s">
        <v>126</v>
      </c>
      <c r="F172" s="75" t="s">
        <v>592</v>
      </c>
      <c r="G172" s="75" t="s">
        <v>593</v>
      </c>
      <c r="H172" s="75" t="s">
        <v>53</v>
      </c>
      <c r="I172" s="75" t="s">
        <v>53</v>
      </c>
      <c r="J172" s="75" t="s">
        <v>1014</v>
      </c>
      <c r="K172" s="75" t="s">
        <v>1014</v>
      </c>
    </row>
    <row r="173" spans="1:11" s="44" customFormat="1" ht="26.25" customHeight="1" x14ac:dyDescent="0.25">
      <c r="A173" s="28"/>
      <c r="B173" s="75" t="s">
        <v>78</v>
      </c>
      <c r="C173" s="75" t="s">
        <v>891</v>
      </c>
      <c r="D173" s="75" t="s">
        <v>79</v>
      </c>
      <c r="E173" s="75" t="s">
        <v>78</v>
      </c>
      <c r="F173" s="75" t="s">
        <v>456</v>
      </c>
      <c r="G173" s="75" t="s">
        <v>457</v>
      </c>
      <c r="H173" s="75" t="s">
        <v>59</v>
      </c>
      <c r="I173" s="75" t="s">
        <v>1039</v>
      </c>
      <c r="J173" s="75" t="s">
        <v>1040</v>
      </c>
      <c r="K173" s="75" t="s">
        <v>1140</v>
      </c>
    </row>
    <row r="174" spans="1:11" s="44" customFormat="1" ht="26.25" customHeight="1" x14ac:dyDescent="0.25">
      <c r="A174" s="28"/>
      <c r="B174" s="75" t="s">
        <v>12</v>
      </c>
      <c r="C174" s="75" t="s">
        <v>10</v>
      </c>
      <c r="D174" s="75" t="s">
        <v>288</v>
      </c>
      <c r="E174" s="75" t="s">
        <v>12</v>
      </c>
      <c r="F174" s="75" t="s">
        <v>9</v>
      </c>
      <c r="G174" s="75" t="s">
        <v>14</v>
      </c>
      <c r="H174" s="75" t="s">
        <v>58</v>
      </c>
      <c r="I174" s="75" t="s">
        <v>1046</v>
      </c>
      <c r="J174" s="75" t="s">
        <v>1014</v>
      </c>
      <c r="K174" s="75" t="s">
        <v>1014</v>
      </c>
    </row>
    <row r="175" spans="1:11" s="44" customFormat="1" ht="26.25" customHeight="1" x14ac:dyDescent="0.25">
      <c r="A175" s="28"/>
      <c r="B175" s="75" t="s">
        <v>221</v>
      </c>
      <c r="C175" s="75" t="s">
        <v>892</v>
      </c>
      <c r="D175" s="75" t="s">
        <v>222</v>
      </c>
      <c r="E175" s="75" t="s">
        <v>221</v>
      </c>
      <c r="F175" s="75" t="s">
        <v>664</v>
      </c>
      <c r="G175" s="75" t="s">
        <v>665</v>
      </c>
      <c r="H175" s="75" t="s">
        <v>56</v>
      </c>
      <c r="I175" s="75" t="s">
        <v>1039</v>
      </c>
      <c r="J175" s="75" t="s">
        <v>1040</v>
      </c>
      <c r="K175" s="75" t="s">
        <v>1014</v>
      </c>
    </row>
    <row r="176" spans="1:11" s="44" customFormat="1" ht="26.25" customHeight="1" x14ac:dyDescent="0.25">
      <c r="A176" s="28"/>
      <c r="B176" s="75" t="s">
        <v>253</v>
      </c>
      <c r="C176" s="75" t="s">
        <v>893</v>
      </c>
      <c r="D176" s="75" t="s">
        <v>254</v>
      </c>
      <c r="E176" s="75" t="s">
        <v>253</v>
      </c>
      <c r="F176" s="75" t="s">
        <v>839</v>
      </c>
      <c r="G176" s="75" t="s">
        <v>641</v>
      </c>
      <c r="H176" s="75" t="s">
        <v>50</v>
      </c>
      <c r="I176" s="75" t="s">
        <v>50</v>
      </c>
      <c r="J176" s="75" t="s">
        <v>1014</v>
      </c>
      <c r="K176" s="75" t="s">
        <v>1014</v>
      </c>
    </row>
    <row r="177" spans="1:11" s="44" customFormat="1" ht="26.25" customHeight="1" x14ac:dyDescent="0.25">
      <c r="A177" s="28"/>
      <c r="B177" s="75" t="s">
        <v>13</v>
      </c>
      <c r="C177" s="75" t="s">
        <v>894</v>
      </c>
      <c r="D177" s="75" t="s">
        <v>289</v>
      </c>
      <c r="E177" s="75" t="s">
        <v>13</v>
      </c>
      <c r="F177" s="75" t="s">
        <v>9</v>
      </c>
      <c r="G177" s="75" t="s">
        <v>14</v>
      </c>
      <c r="H177" s="75" t="s">
        <v>58</v>
      </c>
      <c r="I177" s="75" t="s">
        <v>1046</v>
      </c>
      <c r="J177" s="75" t="s">
        <v>1014</v>
      </c>
      <c r="K177" s="75" t="s">
        <v>1014</v>
      </c>
    </row>
    <row r="178" spans="1:11" s="44" customFormat="1" ht="26.25" customHeight="1" x14ac:dyDescent="0.25">
      <c r="A178" s="28"/>
      <c r="B178" s="75" t="s">
        <v>723</v>
      </c>
      <c r="C178" s="75" t="s">
        <v>18</v>
      </c>
      <c r="D178" s="75" t="s">
        <v>722</v>
      </c>
      <c r="E178" s="75" t="s">
        <v>723</v>
      </c>
      <c r="F178" s="75" t="s">
        <v>840</v>
      </c>
      <c r="G178" s="75" t="s">
        <v>479</v>
      </c>
      <c r="H178" s="75" t="s">
        <v>51</v>
      </c>
      <c r="I178" s="75" t="s">
        <v>1046</v>
      </c>
      <c r="J178" s="75" t="s">
        <v>1014</v>
      </c>
      <c r="K178" s="75" t="s">
        <v>1014</v>
      </c>
    </row>
    <row r="179" spans="1:11" s="44" customFormat="1" ht="26.25" customHeight="1" x14ac:dyDescent="0.25">
      <c r="A179" s="28"/>
      <c r="B179" s="75" t="s">
        <v>348</v>
      </c>
      <c r="C179" s="75" t="s">
        <v>895</v>
      </c>
      <c r="D179" s="75" t="s">
        <v>349</v>
      </c>
      <c r="E179" s="75" t="s">
        <v>348</v>
      </c>
      <c r="F179" s="75" t="s">
        <v>896</v>
      </c>
      <c r="G179" s="75" t="s">
        <v>522</v>
      </c>
      <c r="H179" s="75" t="s">
        <v>57</v>
      </c>
      <c r="I179" s="75" t="s">
        <v>57</v>
      </c>
      <c r="J179" s="75" t="s">
        <v>1043</v>
      </c>
      <c r="K179" s="75" t="s">
        <v>1088</v>
      </c>
    </row>
    <row r="180" spans="1:11" s="44" customFormat="1" ht="26.25" customHeight="1" x14ac:dyDescent="0.25">
      <c r="A180" s="28"/>
      <c r="B180" s="75" t="s">
        <v>361</v>
      </c>
      <c r="C180" s="75" t="s">
        <v>897</v>
      </c>
      <c r="D180" s="75" t="s">
        <v>362</v>
      </c>
      <c r="E180" s="75" t="s">
        <v>361</v>
      </c>
      <c r="F180" s="75" t="s">
        <v>539</v>
      </c>
      <c r="G180" s="75" t="s">
        <v>540</v>
      </c>
      <c r="H180" s="75" t="s">
        <v>57</v>
      </c>
      <c r="I180" s="75" t="s">
        <v>1042</v>
      </c>
      <c r="J180" s="75" t="s">
        <v>1014</v>
      </c>
      <c r="K180" s="75" t="s">
        <v>1014</v>
      </c>
    </row>
    <row r="181" spans="1:11" s="44" customFormat="1" ht="26.25" customHeight="1" x14ac:dyDescent="0.25">
      <c r="A181" s="28"/>
      <c r="B181" s="75" t="s">
        <v>724</v>
      </c>
      <c r="C181" s="75" t="s">
        <v>898</v>
      </c>
      <c r="D181" s="75" t="s">
        <v>19</v>
      </c>
      <c r="E181" s="75" t="s">
        <v>724</v>
      </c>
      <c r="F181" s="75" t="s">
        <v>648</v>
      </c>
      <c r="G181" s="75" t="s">
        <v>649</v>
      </c>
      <c r="H181" s="75" t="s">
        <v>124</v>
      </c>
      <c r="I181" s="75" t="s">
        <v>124</v>
      </c>
      <c r="J181" s="75" t="s">
        <v>1014</v>
      </c>
      <c r="K181" s="75" t="s">
        <v>1014</v>
      </c>
    </row>
    <row r="182" spans="1:11" s="44" customFormat="1" ht="26.25" customHeight="1" x14ac:dyDescent="0.25">
      <c r="A182" s="28"/>
      <c r="B182" s="75" t="s">
        <v>141</v>
      </c>
      <c r="C182" s="75" t="s">
        <v>899</v>
      </c>
      <c r="D182" s="75" t="s">
        <v>142</v>
      </c>
      <c r="E182" s="75" t="s">
        <v>141</v>
      </c>
      <c r="F182" s="75" t="s">
        <v>482</v>
      </c>
      <c r="G182" s="75" t="s">
        <v>483</v>
      </c>
      <c r="H182" s="75" t="s">
        <v>49</v>
      </c>
      <c r="I182" s="75" t="s">
        <v>1042</v>
      </c>
      <c r="J182" s="75" t="s">
        <v>1014</v>
      </c>
      <c r="K182" s="75" t="s">
        <v>1014</v>
      </c>
    </row>
    <row r="183" spans="1:11" s="44" customFormat="1" ht="26.25" customHeight="1" x14ac:dyDescent="0.25">
      <c r="A183" s="28"/>
      <c r="B183" s="75" t="s">
        <v>200</v>
      </c>
      <c r="C183" s="75" t="s">
        <v>900</v>
      </c>
      <c r="D183" s="75" t="s">
        <v>201</v>
      </c>
      <c r="E183" s="75" t="s">
        <v>200</v>
      </c>
      <c r="F183" s="75" t="s">
        <v>849</v>
      </c>
      <c r="G183" s="75" t="s">
        <v>598</v>
      </c>
      <c r="H183" s="75" t="s">
        <v>124</v>
      </c>
      <c r="I183" s="75" t="s">
        <v>1042</v>
      </c>
      <c r="J183" s="75" t="s">
        <v>1014</v>
      </c>
      <c r="K183" s="75" t="s">
        <v>1081</v>
      </c>
    </row>
    <row r="184" spans="1:11" s="44" customFormat="1" ht="26.25" customHeight="1" x14ac:dyDescent="0.25">
      <c r="A184" s="28"/>
      <c r="B184" s="75" t="s">
        <v>33</v>
      </c>
      <c r="C184" s="75" t="s">
        <v>901</v>
      </c>
      <c r="D184" s="75" t="s">
        <v>669</v>
      </c>
      <c r="E184" s="75" t="s">
        <v>33</v>
      </c>
      <c r="F184" s="75" t="s">
        <v>725</v>
      </c>
      <c r="G184" s="75" t="s">
        <v>34</v>
      </c>
      <c r="H184" s="111" t="s">
        <v>1190</v>
      </c>
      <c r="I184" s="75" t="s">
        <v>55</v>
      </c>
      <c r="J184" s="75" t="s">
        <v>1043</v>
      </c>
      <c r="K184" s="75" t="s">
        <v>1082</v>
      </c>
    </row>
    <row r="185" spans="1:11" s="44" customFormat="1" ht="26.25" customHeight="1" x14ac:dyDescent="0.25">
      <c r="A185" s="28"/>
      <c r="B185" s="75" t="s">
        <v>35</v>
      </c>
      <c r="C185" s="75" t="s">
        <v>902</v>
      </c>
      <c r="D185" s="75" t="s">
        <v>154</v>
      </c>
      <c r="E185" s="75" t="s">
        <v>35</v>
      </c>
      <c r="F185" s="75" t="s">
        <v>705</v>
      </c>
      <c r="G185" s="75" t="s">
        <v>734</v>
      </c>
      <c r="H185" s="75" t="s">
        <v>124</v>
      </c>
      <c r="I185" s="75" t="s">
        <v>124</v>
      </c>
      <c r="J185" s="75" t="s">
        <v>1043</v>
      </c>
      <c r="K185" s="75" t="s">
        <v>1058</v>
      </c>
    </row>
    <row r="186" spans="1:11" s="44" customFormat="1" ht="26.25" customHeight="1" x14ac:dyDescent="0.25">
      <c r="A186" s="28"/>
      <c r="B186" s="75" t="s">
        <v>146</v>
      </c>
      <c r="C186" s="75" t="s">
        <v>903</v>
      </c>
      <c r="D186" s="75" t="s">
        <v>147</v>
      </c>
      <c r="E186" s="75" t="s">
        <v>146</v>
      </c>
      <c r="F186" s="75" t="s">
        <v>904</v>
      </c>
      <c r="G186" s="75" t="s">
        <v>553</v>
      </c>
      <c r="H186" s="75" t="s">
        <v>124</v>
      </c>
      <c r="I186" s="75" t="s">
        <v>124</v>
      </c>
      <c r="J186" s="75" t="s">
        <v>1043</v>
      </c>
      <c r="K186" s="75" t="s">
        <v>1014</v>
      </c>
    </row>
    <row r="187" spans="1:11" s="44" customFormat="1" ht="26.25" customHeight="1" x14ac:dyDescent="0.25">
      <c r="A187" s="28"/>
      <c r="B187" s="75" t="s">
        <v>336</v>
      </c>
      <c r="C187" s="75" t="s">
        <v>905</v>
      </c>
      <c r="D187" s="75" t="s">
        <v>337</v>
      </c>
      <c r="E187" s="75" t="s">
        <v>336</v>
      </c>
      <c r="F187" s="75" t="s">
        <v>468</v>
      </c>
      <c r="G187" s="75" t="s">
        <v>469</v>
      </c>
      <c r="H187" s="111" t="s">
        <v>1190</v>
      </c>
      <c r="I187" s="75" t="s">
        <v>61</v>
      </c>
      <c r="J187" s="75" t="s">
        <v>1043</v>
      </c>
      <c r="K187" s="75" t="s">
        <v>1141</v>
      </c>
    </row>
    <row r="188" spans="1:11" s="44" customFormat="1" ht="26.25" customHeight="1" x14ac:dyDescent="0.25">
      <c r="A188" s="28"/>
      <c r="B188" s="75" t="s">
        <v>209</v>
      </c>
      <c r="C188" s="75" t="s">
        <v>906</v>
      </c>
      <c r="D188" s="75" t="s">
        <v>210</v>
      </c>
      <c r="E188" s="75" t="s">
        <v>209</v>
      </c>
      <c r="F188" s="75" t="s">
        <v>1027</v>
      </c>
      <c r="G188" s="75" t="s">
        <v>606</v>
      </c>
      <c r="H188" s="75" t="s">
        <v>60</v>
      </c>
      <c r="I188" s="75" t="s">
        <v>1046</v>
      </c>
      <c r="J188" s="75" t="s">
        <v>1014</v>
      </c>
      <c r="K188" s="75" t="s">
        <v>1014</v>
      </c>
    </row>
    <row r="189" spans="1:11" s="44" customFormat="1" ht="26.25" customHeight="1" x14ac:dyDescent="0.25">
      <c r="A189" s="28"/>
      <c r="B189" s="75" t="s">
        <v>322</v>
      </c>
      <c r="C189" s="75" t="s">
        <v>1032</v>
      </c>
      <c r="D189" s="75" t="s">
        <v>323</v>
      </c>
      <c r="E189" s="75" t="s">
        <v>322</v>
      </c>
      <c r="F189" s="75" t="s">
        <v>472</v>
      </c>
      <c r="G189" s="75" t="s">
        <v>473</v>
      </c>
      <c r="H189" s="75" t="s">
        <v>61</v>
      </c>
      <c r="I189" s="75" t="s">
        <v>61</v>
      </c>
      <c r="J189" s="75" t="s">
        <v>1043</v>
      </c>
      <c r="K189" s="75" t="s">
        <v>1142</v>
      </c>
    </row>
    <row r="190" spans="1:11" s="44" customFormat="1" ht="26.25" customHeight="1" x14ac:dyDescent="0.25">
      <c r="A190" s="28"/>
      <c r="B190" s="75" t="s">
        <v>324</v>
      </c>
      <c r="C190" s="75" t="s">
        <v>907</v>
      </c>
      <c r="D190" s="75" t="s">
        <v>325</v>
      </c>
      <c r="E190" s="75" t="s">
        <v>324</v>
      </c>
      <c r="F190" s="75" t="s">
        <v>500</v>
      </c>
      <c r="G190" s="75" t="s">
        <v>501</v>
      </c>
      <c r="H190" s="75" t="s">
        <v>61</v>
      </c>
      <c r="I190" s="75" t="s">
        <v>61</v>
      </c>
      <c r="J190" s="75" t="s">
        <v>1043</v>
      </c>
      <c r="K190" s="75" t="s">
        <v>1143</v>
      </c>
    </row>
    <row r="191" spans="1:11" s="44" customFormat="1" ht="26.25" customHeight="1" x14ac:dyDescent="0.25">
      <c r="A191" s="28"/>
      <c r="B191" s="75" t="s">
        <v>109</v>
      </c>
      <c r="C191" s="75" t="s">
        <v>908</v>
      </c>
      <c r="D191" s="75" t="s">
        <v>110</v>
      </c>
      <c r="E191" s="75" t="s">
        <v>109</v>
      </c>
      <c r="F191" s="75" t="s">
        <v>1192</v>
      </c>
      <c r="G191" s="75" t="s">
        <v>423</v>
      </c>
      <c r="H191" s="75" t="s">
        <v>52</v>
      </c>
      <c r="I191" s="75" t="s">
        <v>1046</v>
      </c>
      <c r="J191" s="75" t="s">
        <v>1040</v>
      </c>
      <c r="K191" s="75" t="s">
        <v>1144</v>
      </c>
    </row>
    <row r="192" spans="1:11" s="44" customFormat="1" ht="26.25" customHeight="1" x14ac:dyDescent="0.25">
      <c r="A192" s="28"/>
      <c r="B192" s="75" t="s">
        <v>1146</v>
      </c>
      <c r="C192" s="75" t="s">
        <v>1147</v>
      </c>
      <c r="D192" s="75" t="s">
        <v>1145</v>
      </c>
      <c r="E192" s="75" t="s">
        <v>3</v>
      </c>
      <c r="F192" s="75" t="s">
        <v>1028</v>
      </c>
      <c r="G192" s="75" t="s">
        <v>1146</v>
      </c>
      <c r="H192" s="75" t="s">
        <v>979</v>
      </c>
      <c r="I192" s="75" t="s">
        <v>979</v>
      </c>
      <c r="J192" s="75" t="s">
        <v>1043</v>
      </c>
      <c r="K192" s="75" t="s">
        <v>1148</v>
      </c>
    </row>
    <row r="193" spans="1:11" s="44" customFormat="1" ht="26.25" customHeight="1" x14ac:dyDescent="0.25">
      <c r="A193" s="28"/>
      <c r="B193" s="75" t="s">
        <v>196</v>
      </c>
      <c r="C193" s="75" t="s">
        <v>909</v>
      </c>
      <c r="D193" s="75" t="s">
        <v>197</v>
      </c>
      <c r="E193" s="75" t="s">
        <v>196</v>
      </c>
      <c r="F193" s="75" t="s">
        <v>1026</v>
      </c>
      <c r="G193" s="75" t="s">
        <v>628</v>
      </c>
      <c r="H193" s="75" t="s">
        <v>124</v>
      </c>
      <c r="I193" s="75" t="s">
        <v>124</v>
      </c>
      <c r="J193" s="75" t="s">
        <v>1043</v>
      </c>
      <c r="K193" s="75" t="s">
        <v>1149</v>
      </c>
    </row>
    <row r="194" spans="1:11" s="44" customFormat="1" ht="26.25" customHeight="1" x14ac:dyDescent="0.25">
      <c r="A194" s="28"/>
      <c r="B194" s="75" t="s">
        <v>174</v>
      </c>
      <c r="C194" s="75" t="s">
        <v>911</v>
      </c>
      <c r="D194" s="75" t="s">
        <v>175</v>
      </c>
      <c r="E194" s="75" t="s">
        <v>174</v>
      </c>
      <c r="F194" s="75" t="s">
        <v>577</v>
      </c>
      <c r="G194" s="75" t="s">
        <v>578</v>
      </c>
      <c r="H194" s="75" t="s">
        <v>124</v>
      </c>
      <c r="I194" s="75" t="s">
        <v>124</v>
      </c>
      <c r="J194" s="75" t="s">
        <v>1043</v>
      </c>
      <c r="K194" s="75" t="s">
        <v>1045</v>
      </c>
    </row>
    <row r="195" spans="1:11" s="44" customFormat="1" ht="26.25" customHeight="1" x14ac:dyDescent="0.25">
      <c r="A195" s="28"/>
      <c r="B195" s="75" t="s">
        <v>84</v>
      </c>
      <c r="C195" s="75" t="s">
        <v>912</v>
      </c>
      <c r="D195" s="75" t="s">
        <v>85</v>
      </c>
      <c r="E195" s="75" t="s">
        <v>84</v>
      </c>
      <c r="F195" s="111" t="s">
        <v>1184</v>
      </c>
      <c r="G195" s="75" t="s">
        <v>563</v>
      </c>
      <c r="H195" s="75" t="s">
        <v>51</v>
      </c>
      <c r="I195" s="75" t="s">
        <v>1046</v>
      </c>
      <c r="J195" s="75" t="s">
        <v>1040</v>
      </c>
      <c r="K195" s="75" t="s">
        <v>1120</v>
      </c>
    </row>
    <row r="196" spans="1:11" s="44" customFormat="1" ht="26.25" customHeight="1" x14ac:dyDescent="0.25">
      <c r="A196" s="28"/>
      <c r="B196" s="75" t="s">
        <v>646</v>
      </c>
      <c r="C196" s="75" t="s">
        <v>913</v>
      </c>
      <c r="D196" s="75" t="s">
        <v>645</v>
      </c>
      <c r="E196" s="75" t="s">
        <v>646</v>
      </c>
      <c r="F196" s="75" t="s">
        <v>759</v>
      </c>
      <c r="G196" s="75" t="s">
        <v>647</v>
      </c>
      <c r="H196" s="75" t="s">
        <v>124</v>
      </c>
      <c r="I196" s="75" t="s">
        <v>124</v>
      </c>
      <c r="J196" s="75" t="s">
        <v>1043</v>
      </c>
      <c r="K196" s="75" t="s">
        <v>1150</v>
      </c>
    </row>
    <row r="197" spans="1:11" s="44" customFormat="1" ht="26.25" customHeight="1" x14ac:dyDescent="0.25">
      <c r="A197" s="28"/>
      <c r="B197" s="75" t="s">
        <v>213</v>
      </c>
      <c r="C197" s="75" t="s">
        <v>914</v>
      </c>
      <c r="D197" s="75" t="s">
        <v>214</v>
      </c>
      <c r="E197" s="75" t="s">
        <v>213</v>
      </c>
      <c r="F197" s="75" t="s">
        <v>573</v>
      </c>
      <c r="G197" s="75" t="s">
        <v>574</v>
      </c>
      <c r="H197" s="75" t="s">
        <v>60</v>
      </c>
      <c r="I197" s="75" t="s">
        <v>1046</v>
      </c>
      <c r="J197" s="75" t="s">
        <v>1014</v>
      </c>
      <c r="K197" s="75" t="s">
        <v>1014</v>
      </c>
    </row>
    <row r="198" spans="1:11" s="44" customFormat="1" ht="26.25" customHeight="1" x14ac:dyDescent="0.25">
      <c r="A198" s="28"/>
      <c r="B198" s="75" t="s">
        <v>172</v>
      </c>
      <c r="C198" s="75" t="s">
        <v>915</v>
      </c>
      <c r="D198" s="75" t="s">
        <v>173</v>
      </c>
      <c r="E198" s="75" t="s">
        <v>172</v>
      </c>
      <c r="F198" s="75" t="s">
        <v>648</v>
      </c>
      <c r="G198" s="75" t="s">
        <v>649</v>
      </c>
      <c r="H198" s="75" t="s">
        <v>124</v>
      </c>
      <c r="I198" s="75" t="s">
        <v>124</v>
      </c>
      <c r="J198" s="75" t="s">
        <v>1043</v>
      </c>
      <c r="K198" s="75" t="s">
        <v>1081</v>
      </c>
    </row>
    <row r="199" spans="1:11" s="44" customFormat="1" ht="26.25" customHeight="1" x14ac:dyDescent="0.25">
      <c r="A199" s="28"/>
      <c r="B199" s="75" t="s">
        <v>157</v>
      </c>
      <c r="C199" s="75" t="s">
        <v>916</v>
      </c>
      <c r="D199" s="75" t="s">
        <v>158</v>
      </c>
      <c r="E199" s="75" t="s">
        <v>157</v>
      </c>
      <c r="F199" s="75" t="s">
        <v>686</v>
      </c>
      <c r="G199" s="75" t="s">
        <v>687</v>
      </c>
      <c r="H199" s="75" t="s">
        <v>124</v>
      </c>
      <c r="I199" s="75" t="s">
        <v>124</v>
      </c>
      <c r="J199" s="75" t="s">
        <v>1043</v>
      </c>
      <c r="K199" s="75" t="s">
        <v>1058</v>
      </c>
    </row>
    <row r="200" spans="1:11" s="44" customFormat="1" ht="26.25" customHeight="1" x14ac:dyDescent="0.25">
      <c r="A200" s="28"/>
      <c r="B200" s="75" t="s">
        <v>693</v>
      </c>
      <c r="C200" s="75" t="s">
        <v>917</v>
      </c>
      <c r="D200" s="75" t="s">
        <v>692</v>
      </c>
      <c r="E200" s="75" t="s">
        <v>693</v>
      </c>
      <c r="F200" s="75" t="s">
        <v>694</v>
      </c>
      <c r="G200" s="75" t="s">
        <v>695</v>
      </c>
      <c r="H200" s="75" t="s">
        <v>57</v>
      </c>
      <c r="I200" s="75" t="s">
        <v>57</v>
      </c>
      <c r="J200" s="75" t="s">
        <v>1043</v>
      </c>
      <c r="K200" s="75" t="s">
        <v>1137</v>
      </c>
    </row>
    <row r="201" spans="1:11" s="44" customFormat="1" ht="26.25" customHeight="1" x14ac:dyDescent="0.25">
      <c r="A201" s="28"/>
      <c r="B201" s="75" t="s">
        <v>266</v>
      </c>
      <c r="C201" s="75" t="s">
        <v>918</v>
      </c>
      <c r="D201" s="75" t="s">
        <v>267</v>
      </c>
      <c r="E201" s="75" t="s">
        <v>266</v>
      </c>
      <c r="F201" s="75" t="s">
        <v>409</v>
      </c>
      <c r="G201" s="75" t="s">
        <v>410</v>
      </c>
      <c r="H201" s="75" t="s">
        <v>50</v>
      </c>
      <c r="I201" s="75" t="s">
        <v>50</v>
      </c>
      <c r="J201" s="75" t="s">
        <v>1014</v>
      </c>
      <c r="K201" s="75" t="s">
        <v>1014</v>
      </c>
    </row>
    <row r="202" spans="1:11" s="44" customFormat="1" ht="26.25" customHeight="1" x14ac:dyDescent="0.25">
      <c r="A202" s="28"/>
      <c r="B202" s="75" t="s">
        <v>680</v>
      </c>
      <c r="C202" s="75" t="s">
        <v>919</v>
      </c>
      <c r="D202" s="75" t="s">
        <v>679</v>
      </c>
      <c r="E202" s="75" t="s">
        <v>680</v>
      </c>
      <c r="F202" s="75" t="s">
        <v>681</v>
      </c>
      <c r="G202" s="75" t="s">
        <v>682</v>
      </c>
      <c r="H202" s="75" t="s">
        <v>50</v>
      </c>
      <c r="I202" s="75" t="s">
        <v>50</v>
      </c>
      <c r="J202" s="75" t="s">
        <v>1040</v>
      </c>
      <c r="K202" s="75" t="s">
        <v>1061</v>
      </c>
    </row>
    <row r="203" spans="1:11" s="44" customFormat="1" ht="26.25" customHeight="1" x14ac:dyDescent="0.25">
      <c r="A203" s="28"/>
      <c r="B203" s="75" t="s">
        <v>326</v>
      </c>
      <c r="C203" s="75" t="s">
        <v>458</v>
      </c>
      <c r="D203" s="75" t="s">
        <v>327</v>
      </c>
      <c r="E203" s="75" t="s">
        <v>326</v>
      </c>
      <c r="F203" s="75" t="s">
        <v>459</v>
      </c>
      <c r="G203" s="75" t="s">
        <v>460</v>
      </c>
      <c r="H203" s="75" t="s">
        <v>61</v>
      </c>
      <c r="I203" s="75" t="s">
        <v>61</v>
      </c>
      <c r="J203" s="75" t="s">
        <v>1014</v>
      </c>
      <c r="K203" s="75" t="s">
        <v>1151</v>
      </c>
    </row>
    <row r="204" spans="1:11" s="44" customFormat="1" ht="26.25" customHeight="1" x14ac:dyDescent="0.25">
      <c r="A204" s="28"/>
      <c r="B204" s="75" t="s">
        <v>609</v>
      </c>
      <c r="C204" s="75" t="s">
        <v>920</v>
      </c>
      <c r="D204" s="75" t="s">
        <v>140</v>
      </c>
      <c r="E204" s="75" t="s">
        <v>609</v>
      </c>
      <c r="F204" s="75" t="s">
        <v>607</v>
      </c>
      <c r="G204" s="75" t="s">
        <v>608</v>
      </c>
      <c r="H204" s="75" t="s">
        <v>53</v>
      </c>
      <c r="I204" s="75" t="s">
        <v>53</v>
      </c>
      <c r="J204" s="75" t="s">
        <v>1043</v>
      </c>
      <c r="K204" s="75" t="s">
        <v>1098</v>
      </c>
    </row>
    <row r="205" spans="1:11" s="44" customFormat="1" ht="26.25" customHeight="1" x14ac:dyDescent="0.25">
      <c r="A205" s="28"/>
      <c r="B205" s="75" t="s">
        <v>727</v>
      </c>
      <c r="C205" s="75" t="s">
        <v>921</v>
      </c>
      <c r="D205" s="75" t="s">
        <v>726</v>
      </c>
      <c r="E205" s="75" t="s">
        <v>727</v>
      </c>
      <c r="F205" s="75" t="s">
        <v>785</v>
      </c>
      <c r="G205" s="75" t="s">
        <v>561</v>
      </c>
      <c r="H205" s="75" t="s">
        <v>57</v>
      </c>
      <c r="I205" s="75" t="s">
        <v>57</v>
      </c>
      <c r="J205" s="75" t="s">
        <v>1014</v>
      </c>
      <c r="K205" s="75" t="s">
        <v>1014</v>
      </c>
    </row>
    <row r="206" spans="1:11" s="44" customFormat="1" ht="26.25" customHeight="1" x14ac:dyDescent="0.25">
      <c r="A206" s="28"/>
      <c r="B206" s="75" t="s">
        <v>328</v>
      </c>
      <c r="C206" s="75" t="s">
        <v>923</v>
      </c>
      <c r="D206" s="75" t="s">
        <v>329</v>
      </c>
      <c r="E206" s="75" t="s">
        <v>328</v>
      </c>
      <c r="F206" s="75" t="s">
        <v>567</v>
      </c>
      <c r="G206" s="75" t="s">
        <v>568</v>
      </c>
      <c r="H206" s="75" t="s">
        <v>61</v>
      </c>
      <c r="I206" s="75" t="s">
        <v>61</v>
      </c>
      <c r="J206" s="75" t="s">
        <v>1043</v>
      </c>
      <c r="K206" s="75" t="s">
        <v>1152</v>
      </c>
    </row>
    <row r="207" spans="1:11" s="44" customFormat="1" ht="26.25" customHeight="1" x14ac:dyDescent="0.25">
      <c r="A207" s="28"/>
      <c r="B207" s="75" t="s">
        <v>399</v>
      </c>
      <c r="C207" s="75" t="s">
        <v>924</v>
      </c>
      <c r="D207" s="75" t="s">
        <v>400</v>
      </c>
      <c r="E207" s="75" t="s">
        <v>399</v>
      </c>
      <c r="F207" s="75" t="s">
        <v>449</v>
      </c>
      <c r="G207" s="75" t="s">
        <v>450</v>
      </c>
      <c r="H207" s="75" t="s">
        <v>49</v>
      </c>
      <c r="I207" s="75" t="s">
        <v>1042</v>
      </c>
      <c r="J207" s="75" t="s">
        <v>1043</v>
      </c>
      <c r="K207" s="75" t="s">
        <v>1153</v>
      </c>
    </row>
    <row r="208" spans="1:11" s="44" customFormat="1" ht="26.25" customHeight="1" x14ac:dyDescent="0.25">
      <c r="A208" s="28"/>
      <c r="B208" s="75" t="s">
        <v>397</v>
      </c>
      <c r="C208" s="75" t="s">
        <v>925</v>
      </c>
      <c r="D208" s="75" t="s">
        <v>398</v>
      </c>
      <c r="E208" s="75" t="s">
        <v>397</v>
      </c>
      <c r="F208" s="75" t="s">
        <v>795</v>
      </c>
      <c r="G208" s="75" t="s">
        <v>523</v>
      </c>
      <c r="H208" s="75" t="s">
        <v>49</v>
      </c>
      <c r="I208" s="75" t="s">
        <v>31</v>
      </c>
      <c r="J208" s="75" t="s">
        <v>1014</v>
      </c>
      <c r="K208" s="75" t="s">
        <v>1014</v>
      </c>
    </row>
    <row r="209" spans="1:11" s="44" customFormat="1" ht="26.25" customHeight="1" x14ac:dyDescent="0.25">
      <c r="A209" s="28"/>
      <c r="B209" s="75" t="s">
        <v>401</v>
      </c>
      <c r="C209" s="75" t="s">
        <v>926</v>
      </c>
      <c r="D209" s="75" t="s">
        <v>402</v>
      </c>
      <c r="E209" s="75" t="s">
        <v>401</v>
      </c>
      <c r="F209" s="75" t="s">
        <v>927</v>
      </c>
      <c r="G209" s="75" t="s">
        <v>455</v>
      </c>
      <c r="H209" s="75" t="s">
        <v>49</v>
      </c>
      <c r="I209" s="75" t="s">
        <v>1042</v>
      </c>
      <c r="J209" s="75" t="s">
        <v>1043</v>
      </c>
      <c r="K209" s="75" t="s">
        <v>1154</v>
      </c>
    </row>
    <row r="210" spans="1:11" s="44" customFormat="1" ht="26.25" customHeight="1" x14ac:dyDescent="0.25">
      <c r="A210" s="28"/>
      <c r="B210" s="75" t="s">
        <v>355</v>
      </c>
      <c r="C210" s="75" t="s">
        <v>928</v>
      </c>
      <c r="D210" s="75" t="s">
        <v>356</v>
      </c>
      <c r="E210" s="75" t="s">
        <v>355</v>
      </c>
      <c r="F210" s="75" t="s">
        <v>590</v>
      </c>
      <c r="G210" s="75" t="s">
        <v>591</v>
      </c>
      <c r="H210" s="75" t="s">
        <v>57</v>
      </c>
      <c r="I210" s="75" t="s">
        <v>57</v>
      </c>
      <c r="J210" s="75" t="s">
        <v>1014</v>
      </c>
      <c r="K210" s="75" t="s">
        <v>1014</v>
      </c>
    </row>
    <row r="211" spans="1:11" s="44" customFormat="1" ht="26.25" customHeight="1" x14ac:dyDescent="0.25">
      <c r="A211" s="28"/>
      <c r="B211" s="75" t="s">
        <v>138</v>
      </c>
      <c r="C211" s="75" t="s">
        <v>929</v>
      </c>
      <c r="D211" s="75" t="s">
        <v>139</v>
      </c>
      <c r="E211" s="75" t="s">
        <v>138</v>
      </c>
      <c r="F211" s="75" t="s">
        <v>470</v>
      </c>
      <c r="G211" s="75" t="s">
        <v>471</v>
      </c>
      <c r="H211" s="75" t="s">
        <v>53</v>
      </c>
      <c r="I211" s="75" t="s">
        <v>53</v>
      </c>
      <c r="J211" s="75" t="s">
        <v>1043</v>
      </c>
      <c r="K211" s="75" t="s">
        <v>1098</v>
      </c>
    </row>
    <row r="212" spans="1:11" s="44" customFormat="1" ht="26.25" customHeight="1" x14ac:dyDescent="0.25">
      <c r="A212" s="28"/>
      <c r="B212" s="75" t="s">
        <v>242</v>
      </c>
      <c r="C212" s="75" t="s">
        <v>930</v>
      </c>
      <c r="D212" s="75" t="s">
        <v>243</v>
      </c>
      <c r="E212" s="75" t="s">
        <v>242</v>
      </c>
      <c r="F212" s="75" t="s">
        <v>502</v>
      </c>
      <c r="G212" s="75" t="s">
        <v>503</v>
      </c>
      <c r="H212" s="111" t="s">
        <v>1190</v>
      </c>
      <c r="I212" s="75" t="s">
        <v>55</v>
      </c>
      <c r="J212" s="75" t="s">
        <v>1043</v>
      </c>
      <c r="K212" s="75" t="s">
        <v>1111</v>
      </c>
    </row>
    <row r="213" spans="1:11" s="44" customFormat="1" ht="26.25" customHeight="1" x14ac:dyDescent="0.25">
      <c r="A213" s="28"/>
      <c r="B213" s="75" t="s">
        <v>507</v>
      </c>
      <c r="C213" s="75" t="s">
        <v>931</v>
      </c>
      <c r="D213" s="75" t="s">
        <v>1155</v>
      </c>
      <c r="E213" s="75" t="s">
        <v>507</v>
      </c>
      <c r="F213" s="75" t="s">
        <v>506</v>
      </c>
      <c r="G213" s="75" t="s">
        <v>507</v>
      </c>
      <c r="H213" s="111" t="s">
        <v>1190</v>
      </c>
      <c r="I213" s="75" t="s">
        <v>55</v>
      </c>
      <c r="J213" s="75" t="s">
        <v>1043</v>
      </c>
      <c r="K213" s="75" t="s">
        <v>1138</v>
      </c>
    </row>
    <row r="214" spans="1:11" s="44" customFormat="1" ht="26.25" customHeight="1" x14ac:dyDescent="0.25">
      <c r="A214" s="28"/>
      <c r="B214" s="75" t="s">
        <v>98</v>
      </c>
      <c r="C214" s="75" t="s">
        <v>932</v>
      </c>
      <c r="D214" s="75" t="s">
        <v>99</v>
      </c>
      <c r="E214" s="75" t="s">
        <v>98</v>
      </c>
      <c r="F214" s="75" t="s">
        <v>421</v>
      </c>
      <c r="G214" s="75" t="s">
        <v>422</v>
      </c>
      <c r="H214" s="75" t="s">
        <v>54</v>
      </c>
      <c r="I214" s="75" t="s">
        <v>1039</v>
      </c>
      <c r="J214" s="75" t="s">
        <v>1040</v>
      </c>
      <c r="K214" s="75" t="s">
        <v>1048</v>
      </c>
    </row>
    <row r="215" spans="1:11" s="44" customFormat="1" ht="26.25" customHeight="1" x14ac:dyDescent="0.25">
      <c r="A215" s="28"/>
      <c r="B215" s="75" t="s">
        <v>313</v>
      </c>
      <c r="C215" s="75" t="s">
        <v>933</v>
      </c>
      <c r="D215" s="75" t="s">
        <v>314</v>
      </c>
      <c r="E215" s="75" t="s">
        <v>313</v>
      </c>
      <c r="F215" s="75" t="s">
        <v>633</v>
      </c>
      <c r="G215" s="75" t="s">
        <v>634</v>
      </c>
      <c r="H215" s="75" t="s">
        <v>61</v>
      </c>
      <c r="I215" s="75" t="s">
        <v>61</v>
      </c>
      <c r="J215" s="75" t="s">
        <v>1014</v>
      </c>
      <c r="K215" s="75" t="s">
        <v>1062</v>
      </c>
    </row>
    <row r="216" spans="1:11" s="44" customFormat="1" ht="26.25" customHeight="1" x14ac:dyDescent="0.25">
      <c r="A216" s="28"/>
      <c r="B216" s="75" t="s">
        <v>82</v>
      </c>
      <c r="C216" s="75" t="s">
        <v>934</v>
      </c>
      <c r="D216" s="75" t="s">
        <v>83</v>
      </c>
      <c r="E216" s="75" t="s">
        <v>82</v>
      </c>
      <c r="F216" s="111" t="s">
        <v>1184</v>
      </c>
      <c r="G216" s="75" t="s">
        <v>563</v>
      </c>
      <c r="H216" s="75" t="s">
        <v>51</v>
      </c>
      <c r="I216" s="75" t="s">
        <v>1046</v>
      </c>
      <c r="J216" s="75" t="s">
        <v>1040</v>
      </c>
      <c r="K216" s="75" t="s">
        <v>1120</v>
      </c>
    </row>
    <row r="217" spans="1:11" s="44" customFormat="1" ht="26.25" customHeight="1" x14ac:dyDescent="0.25">
      <c r="A217" s="28"/>
      <c r="B217" s="75" t="s">
        <v>291</v>
      </c>
      <c r="C217" s="75" t="s">
        <v>935</v>
      </c>
      <c r="D217" s="75" t="s">
        <v>292</v>
      </c>
      <c r="E217" s="75" t="s">
        <v>291</v>
      </c>
      <c r="F217" s="75" t="s">
        <v>290</v>
      </c>
      <c r="G217" s="75" t="s">
        <v>515</v>
      </c>
      <c r="H217" s="75" t="s">
        <v>58</v>
      </c>
      <c r="I217" s="75" t="s">
        <v>1046</v>
      </c>
      <c r="J217" s="75" t="s">
        <v>1040</v>
      </c>
      <c r="K217" s="75" t="s">
        <v>1156</v>
      </c>
    </row>
    <row r="218" spans="1:11" s="44" customFormat="1" ht="26.25" customHeight="1" x14ac:dyDescent="0.25">
      <c r="A218" s="28"/>
      <c r="B218" s="75" t="s">
        <v>638</v>
      </c>
      <c r="C218" s="75" t="s">
        <v>1157</v>
      </c>
      <c r="D218" s="75" t="s">
        <v>637</v>
      </c>
      <c r="E218" s="75" t="s">
        <v>638</v>
      </c>
      <c r="F218" s="75" t="s">
        <v>639</v>
      </c>
      <c r="G218" s="75" t="s">
        <v>640</v>
      </c>
      <c r="H218" s="75" t="s">
        <v>58</v>
      </c>
      <c r="I218" s="75" t="s">
        <v>50</v>
      </c>
      <c r="J218" s="75" t="s">
        <v>1040</v>
      </c>
      <c r="K218" s="75" t="s">
        <v>1158</v>
      </c>
    </row>
    <row r="219" spans="1:11" s="44" customFormat="1" ht="26.25" customHeight="1" x14ac:dyDescent="0.25">
      <c r="A219" s="28"/>
      <c r="B219" s="75" t="s">
        <v>595</v>
      </c>
      <c r="C219" s="75" t="s">
        <v>936</v>
      </c>
      <c r="D219" s="75" t="s">
        <v>594</v>
      </c>
      <c r="E219" s="75" t="s">
        <v>595</v>
      </c>
      <c r="F219" s="75" t="s">
        <v>596</v>
      </c>
      <c r="G219" s="75" t="s">
        <v>597</v>
      </c>
      <c r="H219" s="75" t="s">
        <v>49</v>
      </c>
      <c r="I219" s="75" t="s">
        <v>1042</v>
      </c>
      <c r="J219" s="75" t="s">
        <v>1043</v>
      </c>
      <c r="K219" s="75" t="s">
        <v>1115</v>
      </c>
    </row>
    <row r="220" spans="1:11" s="44" customFormat="1" ht="26.25" customHeight="1" x14ac:dyDescent="0.25">
      <c r="A220" s="28"/>
      <c r="B220" s="75" t="s">
        <v>36</v>
      </c>
      <c r="C220" s="75" t="s">
        <v>513</v>
      </c>
      <c r="D220" s="75" t="s">
        <v>211</v>
      </c>
      <c r="E220" s="75" t="s">
        <v>36</v>
      </c>
      <c r="F220" s="75" t="s">
        <v>736</v>
      </c>
      <c r="G220" s="75" t="s">
        <v>737</v>
      </c>
      <c r="H220" s="75" t="s">
        <v>60</v>
      </c>
      <c r="I220" s="75" t="s">
        <v>1046</v>
      </c>
      <c r="J220" s="75" t="s">
        <v>1040</v>
      </c>
      <c r="K220" s="75" t="s">
        <v>1159</v>
      </c>
    </row>
    <row r="221" spans="1:11" s="44" customFormat="1" ht="26.25" customHeight="1" x14ac:dyDescent="0.25">
      <c r="A221" s="28"/>
      <c r="B221" s="75" t="s">
        <v>244</v>
      </c>
      <c r="C221" s="75" t="s">
        <v>937</v>
      </c>
      <c r="D221" s="75" t="s">
        <v>245</v>
      </c>
      <c r="E221" s="75" t="s">
        <v>244</v>
      </c>
      <c r="F221" s="75" t="s">
        <v>621</v>
      </c>
      <c r="G221" s="75" t="s">
        <v>622</v>
      </c>
      <c r="H221" s="75" t="s">
        <v>50</v>
      </c>
      <c r="I221" s="75" t="s">
        <v>50</v>
      </c>
      <c r="J221" s="75" t="s">
        <v>1040</v>
      </c>
      <c r="K221" s="75" t="s">
        <v>1091</v>
      </c>
    </row>
    <row r="222" spans="1:11" s="44" customFormat="1" ht="26.25" customHeight="1" x14ac:dyDescent="0.25">
      <c r="A222" s="28"/>
      <c r="B222" s="75" t="s">
        <v>272</v>
      </c>
      <c r="C222" s="75" t="s">
        <v>938</v>
      </c>
      <c r="D222" s="75" t="s">
        <v>273</v>
      </c>
      <c r="E222" s="75" t="s">
        <v>272</v>
      </c>
      <c r="F222" s="111" t="s">
        <v>1186</v>
      </c>
      <c r="G222" s="75" t="s">
        <v>728</v>
      </c>
      <c r="H222" s="75" t="s">
        <v>50</v>
      </c>
      <c r="I222" s="75" t="s">
        <v>50</v>
      </c>
      <c r="J222" s="75" t="s">
        <v>1040</v>
      </c>
      <c r="K222" s="75" t="s">
        <v>1160</v>
      </c>
    </row>
    <row r="223" spans="1:11" s="44" customFormat="1" ht="26.25" customHeight="1" x14ac:dyDescent="0.25">
      <c r="A223" s="28"/>
      <c r="B223" s="75" t="s">
        <v>280</v>
      </c>
      <c r="C223" s="75" t="s">
        <v>508</v>
      </c>
      <c r="D223" s="75" t="s">
        <v>281</v>
      </c>
      <c r="E223" s="75" t="s">
        <v>280</v>
      </c>
      <c r="F223" s="75" t="s">
        <v>509</v>
      </c>
      <c r="G223" s="75" t="s">
        <v>510</v>
      </c>
      <c r="H223" s="75" t="s">
        <v>58</v>
      </c>
      <c r="I223" s="75" t="s">
        <v>1046</v>
      </c>
      <c r="J223" s="75" t="s">
        <v>1040</v>
      </c>
      <c r="K223" s="75" t="s">
        <v>1101</v>
      </c>
    </row>
    <row r="224" spans="1:11" s="44" customFormat="1" ht="26.25" customHeight="1" x14ac:dyDescent="0.25">
      <c r="A224" s="28"/>
      <c r="B224" s="75" t="s">
        <v>359</v>
      </c>
      <c r="C224" s="75" t="s">
        <v>939</v>
      </c>
      <c r="D224" s="75" t="s">
        <v>360</v>
      </c>
      <c r="E224" s="75" t="s">
        <v>359</v>
      </c>
      <c r="F224" s="75" t="s">
        <v>940</v>
      </c>
      <c r="G224" s="75" t="s">
        <v>517</v>
      </c>
      <c r="H224" s="75" t="s">
        <v>57</v>
      </c>
      <c r="I224" s="75" t="s">
        <v>57</v>
      </c>
      <c r="J224" s="75" t="s">
        <v>1014</v>
      </c>
      <c r="K224" s="75" t="s">
        <v>1014</v>
      </c>
    </row>
    <row r="225" spans="1:11" s="44" customFormat="1" ht="26.25" customHeight="1" x14ac:dyDescent="0.25">
      <c r="A225" s="28"/>
      <c r="B225" s="75" t="s">
        <v>20</v>
      </c>
      <c r="C225" s="75" t="s">
        <v>21</v>
      </c>
      <c r="D225" s="75" t="s">
        <v>184</v>
      </c>
      <c r="E225" s="75" t="s">
        <v>20</v>
      </c>
      <c r="F225" s="75" t="s">
        <v>22</v>
      </c>
      <c r="G225" s="75" t="s">
        <v>23</v>
      </c>
      <c r="H225" s="75" t="s">
        <v>124</v>
      </c>
      <c r="I225" s="75" t="s">
        <v>124</v>
      </c>
      <c r="J225" s="75" t="s">
        <v>1043</v>
      </c>
      <c r="K225" s="75" t="s">
        <v>1014</v>
      </c>
    </row>
    <row r="226" spans="1:11" s="44" customFormat="1" ht="26.25" customHeight="1" x14ac:dyDescent="0.25">
      <c r="A226" s="28"/>
      <c r="B226" s="75" t="s">
        <v>37</v>
      </c>
      <c r="C226" s="75" t="s">
        <v>38</v>
      </c>
      <c r="D226" s="75" t="s">
        <v>620</v>
      </c>
      <c r="E226" s="75" t="s">
        <v>37</v>
      </c>
      <c r="F226" s="75" t="s">
        <v>690</v>
      </c>
      <c r="G226" s="75" t="s">
        <v>691</v>
      </c>
      <c r="H226" s="111" t="s">
        <v>1190</v>
      </c>
      <c r="I226" s="75" t="s">
        <v>55</v>
      </c>
      <c r="J226" s="75" t="s">
        <v>1043</v>
      </c>
      <c r="K226" s="75" t="s">
        <v>1082</v>
      </c>
    </row>
    <row r="227" spans="1:11" s="44" customFormat="1" ht="26.25" customHeight="1" x14ac:dyDescent="0.25">
      <c r="A227" s="28"/>
      <c r="B227" s="75" t="s">
        <v>118</v>
      </c>
      <c r="C227" s="75" t="s">
        <v>941</v>
      </c>
      <c r="D227" s="75" t="s">
        <v>119</v>
      </c>
      <c r="E227" s="75" t="s">
        <v>118</v>
      </c>
      <c r="F227" s="75" t="s">
        <v>543</v>
      </c>
      <c r="G227" s="75" t="s">
        <v>544</v>
      </c>
      <c r="H227" s="75" t="s">
        <v>53</v>
      </c>
      <c r="I227" s="75" t="s">
        <v>53</v>
      </c>
      <c r="J227" s="75" t="s">
        <v>1043</v>
      </c>
      <c r="K227" s="75" t="s">
        <v>1098</v>
      </c>
    </row>
    <row r="228" spans="1:11" s="44" customFormat="1" ht="26.25" customHeight="1" x14ac:dyDescent="0.25">
      <c r="A228" s="28"/>
      <c r="B228" s="75" t="s">
        <v>185</v>
      </c>
      <c r="C228" s="75" t="s">
        <v>942</v>
      </c>
      <c r="D228" s="75" t="s">
        <v>186</v>
      </c>
      <c r="E228" s="75" t="s">
        <v>185</v>
      </c>
      <c r="F228" s="75" t="s">
        <v>943</v>
      </c>
      <c r="G228" s="75" t="s">
        <v>554</v>
      </c>
      <c r="H228" s="75" t="s">
        <v>124</v>
      </c>
      <c r="I228" s="75" t="s">
        <v>124</v>
      </c>
      <c r="J228" s="75" t="s">
        <v>1014</v>
      </c>
      <c r="K228" s="75" t="s">
        <v>1014</v>
      </c>
    </row>
    <row r="229" spans="1:11" s="44" customFormat="1" ht="26.25" customHeight="1" x14ac:dyDescent="0.25">
      <c r="A229" s="28"/>
      <c r="B229" s="75" t="s">
        <v>330</v>
      </c>
      <c r="C229" s="75" t="s">
        <v>944</v>
      </c>
      <c r="D229" s="75" t="s">
        <v>331</v>
      </c>
      <c r="E229" s="75" t="s">
        <v>330</v>
      </c>
      <c r="F229" s="75" t="s">
        <v>945</v>
      </c>
      <c r="G229" s="75" t="s">
        <v>418</v>
      </c>
      <c r="H229" s="75" t="s">
        <v>61</v>
      </c>
      <c r="I229" s="75" t="s">
        <v>61</v>
      </c>
      <c r="J229" s="75" t="s">
        <v>1043</v>
      </c>
      <c r="K229" s="75" t="s">
        <v>1161</v>
      </c>
    </row>
    <row r="230" spans="1:11" s="44" customFormat="1" ht="26.25" customHeight="1" x14ac:dyDescent="0.25">
      <c r="A230" s="28"/>
      <c r="B230" s="75" t="s">
        <v>39</v>
      </c>
      <c r="C230" s="75" t="s">
        <v>946</v>
      </c>
      <c r="D230" s="75" t="s">
        <v>191</v>
      </c>
      <c r="E230" s="75" t="s">
        <v>39</v>
      </c>
      <c r="F230" s="75" t="s">
        <v>40</v>
      </c>
      <c r="G230" s="75" t="s">
        <v>41</v>
      </c>
      <c r="H230" s="75" t="s">
        <v>124</v>
      </c>
      <c r="I230" s="75" t="s">
        <v>124</v>
      </c>
      <c r="J230" s="75" t="s">
        <v>1043</v>
      </c>
      <c r="K230" s="75" t="s">
        <v>1081</v>
      </c>
    </row>
    <row r="231" spans="1:11" s="44" customFormat="1" ht="26.25" customHeight="1" x14ac:dyDescent="0.25">
      <c r="A231" s="28"/>
      <c r="B231" s="75" t="s">
        <v>603</v>
      </c>
      <c r="C231" s="75" t="s">
        <v>947</v>
      </c>
      <c r="D231" s="75" t="s">
        <v>602</v>
      </c>
      <c r="E231" s="75" t="s">
        <v>603</v>
      </c>
      <c r="F231" s="75" t="s">
        <v>604</v>
      </c>
      <c r="G231" s="75" t="s">
        <v>605</v>
      </c>
      <c r="H231" s="75" t="s">
        <v>52</v>
      </c>
      <c r="I231" s="75" t="s">
        <v>1046</v>
      </c>
      <c r="J231" s="75" t="s">
        <v>1040</v>
      </c>
      <c r="K231" s="75" t="s">
        <v>1162</v>
      </c>
    </row>
    <row r="232" spans="1:11" s="44" customFormat="1" ht="26.25" customHeight="1" x14ac:dyDescent="0.25">
      <c r="A232" s="28"/>
      <c r="B232" s="75" t="s">
        <v>143</v>
      </c>
      <c r="C232" s="75" t="s">
        <v>949</v>
      </c>
      <c r="D232" s="75" t="s">
        <v>948</v>
      </c>
      <c r="E232" s="75" t="s">
        <v>143</v>
      </c>
      <c r="F232" s="75" t="s">
        <v>474</v>
      </c>
      <c r="G232" s="75" t="s">
        <v>475</v>
      </c>
      <c r="H232" s="75" t="s">
        <v>124</v>
      </c>
      <c r="I232" s="75" t="s">
        <v>124</v>
      </c>
      <c r="J232" s="75" t="s">
        <v>1014</v>
      </c>
      <c r="K232" s="75" t="s">
        <v>1014</v>
      </c>
    </row>
    <row r="233" spans="1:11" s="44" customFormat="1" ht="26.25" customHeight="1" x14ac:dyDescent="0.25">
      <c r="A233" s="28"/>
      <c r="B233" s="75" t="s">
        <v>293</v>
      </c>
      <c r="C233" s="75" t="s">
        <v>950</v>
      </c>
      <c r="D233" s="75" t="s">
        <v>294</v>
      </c>
      <c r="E233" s="75" t="s">
        <v>293</v>
      </c>
      <c r="F233" s="75" t="s">
        <v>511</v>
      </c>
      <c r="G233" s="75" t="s">
        <v>512</v>
      </c>
      <c r="H233" s="75" t="s">
        <v>58</v>
      </c>
      <c r="I233" s="75" t="s">
        <v>1046</v>
      </c>
      <c r="J233" s="75" t="s">
        <v>1040</v>
      </c>
      <c r="K233" s="75" t="s">
        <v>1163</v>
      </c>
    </row>
    <row r="234" spans="1:11" s="44" customFormat="1" ht="26.25" customHeight="1" x14ac:dyDescent="0.25">
      <c r="A234" s="28"/>
      <c r="B234" s="75" t="s">
        <v>128</v>
      </c>
      <c r="C234" s="75" t="s">
        <v>951</v>
      </c>
      <c r="D234" s="75" t="s">
        <v>129</v>
      </c>
      <c r="E234" s="75" t="s">
        <v>128</v>
      </c>
      <c r="F234" s="75" t="s">
        <v>952</v>
      </c>
      <c r="G234" s="75" t="s">
        <v>642</v>
      </c>
      <c r="H234" s="75" t="s">
        <v>53</v>
      </c>
      <c r="I234" s="75" t="s">
        <v>53</v>
      </c>
      <c r="J234" s="75" t="s">
        <v>1043</v>
      </c>
      <c r="K234" s="75" t="s">
        <v>1014</v>
      </c>
    </row>
    <row r="235" spans="1:11" s="44" customFormat="1" ht="26.25" customHeight="1" x14ac:dyDescent="0.25">
      <c r="A235" s="28"/>
      <c r="B235" s="75" t="s">
        <v>120</v>
      </c>
      <c r="C235" s="75" t="s">
        <v>953</v>
      </c>
      <c r="D235" s="75" t="s">
        <v>121</v>
      </c>
      <c r="E235" s="75" t="s">
        <v>120</v>
      </c>
      <c r="F235" s="75" t="s">
        <v>688</v>
      </c>
      <c r="G235" s="75" t="s">
        <v>689</v>
      </c>
      <c r="H235" s="75" t="s">
        <v>53</v>
      </c>
      <c r="I235" s="75" t="s">
        <v>53</v>
      </c>
      <c r="J235" s="75" t="s">
        <v>1043</v>
      </c>
      <c r="K235" s="75" t="s">
        <v>1098</v>
      </c>
    </row>
    <row r="236" spans="1:11" s="44" customFormat="1" ht="26.25" customHeight="1" x14ac:dyDescent="0.25">
      <c r="A236" s="28"/>
      <c r="B236" s="75" t="s">
        <v>519</v>
      </c>
      <c r="C236" s="75" t="s">
        <v>954</v>
      </c>
      <c r="D236" s="75" t="s">
        <v>518</v>
      </c>
      <c r="E236" s="75" t="s">
        <v>27</v>
      </c>
      <c r="F236" s="75" t="s">
        <v>520</v>
      </c>
      <c r="G236" s="75" t="s">
        <v>521</v>
      </c>
      <c r="H236" s="75" t="s">
        <v>57</v>
      </c>
      <c r="I236" s="75" t="s">
        <v>57</v>
      </c>
      <c r="J236" s="75" t="s">
        <v>1043</v>
      </c>
      <c r="K236" s="75" t="s">
        <v>1083</v>
      </c>
    </row>
    <row r="237" spans="1:11" s="44" customFormat="1" ht="26.25" customHeight="1" x14ac:dyDescent="0.25">
      <c r="A237" s="28"/>
      <c r="B237" s="75" t="s">
        <v>130</v>
      </c>
      <c r="C237" s="75" t="s">
        <v>955</v>
      </c>
      <c r="D237" s="75" t="s">
        <v>131</v>
      </c>
      <c r="E237" s="75" t="s">
        <v>130</v>
      </c>
      <c r="F237" s="75" t="s">
        <v>952</v>
      </c>
      <c r="G237" s="75" t="s">
        <v>642</v>
      </c>
      <c r="H237" s="75" t="s">
        <v>53</v>
      </c>
      <c r="I237" s="75" t="s">
        <v>53</v>
      </c>
      <c r="J237" s="75" t="s">
        <v>1043</v>
      </c>
      <c r="K237" s="75" t="s">
        <v>1087</v>
      </c>
    </row>
    <row r="238" spans="1:11" s="44" customFormat="1" ht="26.25" customHeight="1" x14ac:dyDescent="0.25">
      <c r="A238" s="28"/>
      <c r="B238" s="75" t="s">
        <v>374</v>
      </c>
      <c r="C238" s="75" t="s">
        <v>956</v>
      </c>
      <c r="D238" s="75" t="s">
        <v>375</v>
      </c>
      <c r="E238" s="75" t="s">
        <v>374</v>
      </c>
      <c r="F238" s="75" t="s">
        <v>535</v>
      </c>
      <c r="G238" s="75" t="s">
        <v>536</v>
      </c>
      <c r="H238" s="75" t="s">
        <v>57</v>
      </c>
      <c r="I238" s="75" t="s">
        <v>57</v>
      </c>
      <c r="J238" s="75" t="s">
        <v>1043</v>
      </c>
      <c r="K238" s="75" t="s">
        <v>1164</v>
      </c>
    </row>
    <row r="239" spans="1:11" s="44" customFormat="1" ht="26.25" customHeight="1" x14ac:dyDescent="0.25">
      <c r="A239" s="28"/>
      <c r="B239" s="75" t="s">
        <v>25</v>
      </c>
      <c r="C239" s="75" t="s">
        <v>957</v>
      </c>
      <c r="D239" s="75" t="s">
        <v>24</v>
      </c>
      <c r="E239" s="75" t="s">
        <v>25</v>
      </c>
      <c r="F239" s="75" t="s">
        <v>1165</v>
      </c>
      <c r="G239" s="75" t="s">
        <v>478</v>
      </c>
      <c r="H239" s="75" t="s">
        <v>48</v>
      </c>
      <c r="I239" s="75" t="s">
        <v>1014</v>
      </c>
      <c r="J239" s="75" t="s">
        <v>1014</v>
      </c>
      <c r="K239" s="75" t="s">
        <v>1014</v>
      </c>
    </row>
    <row r="240" spans="1:11" s="44" customFormat="1" ht="26.25" customHeight="1" x14ac:dyDescent="0.25">
      <c r="A240" s="28"/>
      <c r="B240" s="75" t="s">
        <v>163</v>
      </c>
      <c r="C240" s="75" t="s">
        <v>958</v>
      </c>
      <c r="D240" s="75" t="s">
        <v>164</v>
      </c>
      <c r="E240" s="75" t="s">
        <v>163</v>
      </c>
      <c r="F240" s="75" t="s">
        <v>818</v>
      </c>
      <c r="G240" s="75" t="s">
        <v>668</v>
      </c>
      <c r="H240" s="75" t="s">
        <v>124</v>
      </c>
      <c r="I240" s="75" t="s">
        <v>124</v>
      </c>
      <c r="J240" s="75" t="s">
        <v>1043</v>
      </c>
      <c r="K240" s="75" t="s">
        <v>1166</v>
      </c>
    </row>
    <row r="241" spans="1:11" s="44" customFormat="1" ht="26.25" customHeight="1" x14ac:dyDescent="0.25">
      <c r="A241" s="28"/>
      <c r="B241" s="75" t="s">
        <v>367</v>
      </c>
      <c r="C241" s="75" t="s">
        <v>959</v>
      </c>
      <c r="D241" s="75" t="s">
        <v>368</v>
      </c>
      <c r="E241" s="75" t="s">
        <v>367</v>
      </c>
      <c r="F241" s="75" t="s">
        <v>1033</v>
      </c>
      <c r="G241" s="75" t="s">
        <v>516</v>
      </c>
      <c r="H241" s="75" t="s">
        <v>57</v>
      </c>
      <c r="I241" s="75" t="s">
        <v>57</v>
      </c>
      <c r="J241" s="75" t="s">
        <v>1014</v>
      </c>
      <c r="K241" s="75" t="s">
        <v>1014</v>
      </c>
    </row>
    <row r="242" spans="1:11" s="44" customFormat="1" ht="26.25" customHeight="1" x14ac:dyDescent="0.25">
      <c r="A242" s="28"/>
      <c r="B242" s="75" t="s">
        <v>225</v>
      </c>
      <c r="C242" s="75" t="s">
        <v>960</v>
      </c>
      <c r="D242" s="75" t="s">
        <v>226</v>
      </c>
      <c r="E242" s="75" t="s">
        <v>225</v>
      </c>
      <c r="F242" s="75" t="s">
        <v>662</v>
      </c>
      <c r="G242" s="75" t="s">
        <v>663</v>
      </c>
      <c r="H242" s="75" t="s">
        <v>56</v>
      </c>
      <c r="I242" s="75" t="s">
        <v>1039</v>
      </c>
      <c r="J242" s="75" t="s">
        <v>1040</v>
      </c>
      <c r="K242" s="75" t="s">
        <v>1014</v>
      </c>
    </row>
    <row r="243" spans="1:11" s="44" customFormat="1" ht="26.25" customHeight="1" x14ac:dyDescent="0.25">
      <c r="A243" s="28"/>
      <c r="B243" s="75" t="s">
        <v>167</v>
      </c>
      <c r="C243" s="75" t="s">
        <v>961</v>
      </c>
      <c r="D243" s="75" t="s">
        <v>168</v>
      </c>
      <c r="E243" s="75" t="s">
        <v>167</v>
      </c>
      <c r="F243" s="75" t="s">
        <v>789</v>
      </c>
      <c r="G243" s="75" t="s">
        <v>564</v>
      </c>
      <c r="H243" s="111" t="s">
        <v>53</v>
      </c>
      <c r="I243" s="75" t="s">
        <v>124</v>
      </c>
      <c r="J243" s="75" t="s">
        <v>1014</v>
      </c>
      <c r="K243" s="75" t="s">
        <v>1014</v>
      </c>
    </row>
    <row r="244" spans="1:11" s="44" customFormat="1" ht="26.25" customHeight="1" x14ac:dyDescent="0.25">
      <c r="A244" s="28"/>
      <c r="B244" s="75" t="s">
        <v>215</v>
      </c>
      <c r="C244" s="75" t="s">
        <v>962</v>
      </c>
      <c r="D244" s="75" t="s">
        <v>216</v>
      </c>
      <c r="E244" s="75" t="s">
        <v>215</v>
      </c>
      <c r="F244" s="75" t="s">
        <v>485</v>
      </c>
      <c r="G244" s="75" t="s">
        <v>486</v>
      </c>
      <c r="H244" s="75" t="s">
        <v>60</v>
      </c>
      <c r="I244" s="75" t="s">
        <v>1046</v>
      </c>
      <c r="J244" s="75" t="s">
        <v>1014</v>
      </c>
      <c r="K244" s="75" t="s">
        <v>1014</v>
      </c>
    </row>
    <row r="245" spans="1:11" s="44" customFormat="1" ht="26.25" customHeight="1" x14ac:dyDescent="0.25">
      <c r="A245" s="28"/>
      <c r="B245" s="75" t="s">
        <v>80</v>
      </c>
      <c r="C245" s="75" t="s">
        <v>963</v>
      </c>
      <c r="D245" s="75" t="s">
        <v>81</v>
      </c>
      <c r="E245" s="75" t="s">
        <v>80</v>
      </c>
      <c r="F245" s="75" t="s">
        <v>496</v>
      </c>
      <c r="G245" s="75" t="s">
        <v>497</v>
      </c>
      <c r="H245" s="75" t="s">
        <v>59</v>
      </c>
      <c r="I245" s="75" t="s">
        <v>1039</v>
      </c>
      <c r="J245" s="75" t="s">
        <v>1040</v>
      </c>
      <c r="K245" s="75" t="s">
        <v>1014</v>
      </c>
    </row>
    <row r="246" spans="1:11" s="44" customFormat="1" ht="26.25" customHeight="1" x14ac:dyDescent="0.25">
      <c r="A246" s="28"/>
      <c r="B246" s="75" t="s">
        <v>342</v>
      </c>
      <c r="C246" s="75" t="s">
        <v>964</v>
      </c>
      <c r="D246" s="75" t="s">
        <v>343</v>
      </c>
      <c r="E246" s="75" t="s">
        <v>342</v>
      </c>
      <c r="F246" s="75" t="s">
        <v>411</v>
      </c>
      <c r="G246" s="75" t="s">
        <v>412</v>
      </c>
      <c r="H246" s="75" t="s">
        <v>61</v>
      </c>
      <c r="I246" s="75" t="s">
        <v>61</v>
      </c>
      <c r="J246" s="75" t="s">
        <v>1043</v>
      </c>
      <c r="K246" s="75" t="s">
        <v>1062</v>
      </c>
    </row>
    <row r="247" spans="1:11" s="44" customFormat="1" ht="26.25" customHeight="1" x14ac:dyDescent="0.25">
      <c r="A247" s="28"/>
      <c r="B247" s="75" t="s">
        <v>232</v>
      </c>
      <c r="C247" s="75" t="s">
        <v>42</v>
      </c>
      <c r="D247" s="75" t="s">
        <v>233</v>
      </c>
      <c r="E247" s="75" t="s">
        <v>232</v>
      </c>
      <c r="F247" s="75" t="s">
        <v>822</v>
      </c>
      <c r="G247" s="75" t="s">
        <v>462</v>
      </c>
      <c r="H247" s="111" t="s">
        <v>1190</v>
      </c>
      <c r="I247" s="75" t="s">
        <v>55</v>
      </c>
      <c r="J247" s="75" t="s">
        <v>1043</v>
      </c>
      <c r="K247" s="75" t="s">
        <v>1167</v>
      </c>
    </row>
    <row r="248" spans="1:11" s="44" customFormat="1" ht="26.25" customHeight="1" x14ac:dyDescent="0.25">
      <c r="A248" s="28"/>
      <c r="B248" s="75" t="s">
        <v>90</v>
      </c>
      <c r="C248" s="75" t="s">
        <v>965</v>
      </c>
      <c r="D248" s="75" t="s">
        <v>91</v>
      </c>
      <c r="E248" s="75" t="s">
        <v>90</v>
      </c>
      <c r="F248" s="111" t="s">
        <v>1184</v>
      </c>
      <c r="G248" s="75" t="s">
        <v>487</v>
      </c>
      <c r="H248" s="75" t="s">
        <v>51</v>
      </c>
      <c r="I248" s="75" t="s">
        <v>1046</v>
      </c>
      <c r="J248" s="75" t="s">
        <v>1040</v>
      </c>
      <c r="K248" s="75" t="s">
        <v>1168</v>
      </c>
    </row>
    <row r="249" spans="1:11" s="44" customFormat="1" ht="26.25" customHeight="1" x14ac:dyDescent="0.25">
      <c r="A249" s="28"/>
      <c r="B249" s="75" t="s">
        <v>182</v>
      </c>
      <c r="C249" s="75" t="s">
        <v>966</v>
      </c>
      <c r="D249" s="75" t="s">
        <v>183</v>
      </c>
      <c r="E249" s="75" t="s">
        <v>182</v>
      </c>
      <c r="F249" s="75" t="s">
        <v>434</v>
      </c>
      <c r="G249" s="75" t="s">
        <v>435</v>
      </c>
      <c r="H249" s="75" t="s">
        <v>124</v>
      </c>
      <c r="I249" s="75" t="s">
        <v>124</v>
      </c>
      <c r="J249" s="75" t="s">
        <v>1014</v>
      </c>
      <c r="K249" s="75" t="s">
        <v>1014</v>
      </c>
    </row>
    <row r="250" spans="1:11" s="44" customFormat="1" ht="26.25" customHeight="1" x14ac:dyDescent="0.25">
      <c r="A250" s="28"/>
      <c r="B250" s="75" t="s">
        <v>111</v>
      </c>
      <c r="C250" s="75" t="s">
        <v>967</v>
      </c>
      <c r="D250" s="75" t="s">
        <v>112</v>
      </c>
      <c r="E250" s="75" t="s">
        <v>111</v>
      </c>
      <c r="F250" s="75" t="s">
        <v>537</v>
      </c>
      <c r="G250" s="75" t="s">
        <v>538</v>
      </c>
      <c r="H250" s="75" t="s">
        <v>52</v>
      </c>
      <c r="I250" s="75" t="s">
        <v>1046</v>
      </c>
      <c r="J250" s="75" t="s">
        <v>1014</v>
      </c>
      <c r="K250" s="75" t="s">
        <v>1014</v>
      </c>
    </row>
    <row r="251" spans="1:11" s="44" customFormat="1" ht="26.25" customHeight="1" x14ac:dyDescent="0.25">
      <c r="A251" s="28"/>
      <c r="B251" s="75" t="s">
        <v>255</v>
      </c>
      <c r="C251" s="75" t="s">
        <v>968</v>
      </c>
      <c r="D251" s="75" t="s">
        <v>256</v>
      </c>
      <c r="E251" s="75" t="s">
        <v>255</v>
      </c>
      <c r="F251" s="75" t="s">
        <v>839</v>
      </c>
      <c r="G251" s="75" t="s">
        <v>641</v>
      </c>
      <c r="H251" s="75" t="s">
        <v>50</v>
      </c>
      <c r="I251" s="75" t="s">
        <v>50</v>
      </c>
      <c r="J251" s="75" t="s">
        <v>1014</v>
      </c>
      <c r="K251" s="75" t="s">
        <v>1014</v>
      </c>
    </row>
    <row r="252" spans="1:11" s="44" customFormat="1" ht="26.25" customHeight="1" x14ac:dyDescent="0.25">
      <c r="A252" s="28"/>
      <c r="B252" s="75" t="s">
        <v>380</v>
      </c>
      <c r="C252" s="75" t="s">
        <v>969</v>
      </c>
      <c r="D252" s="75" t="s">
        <v>381</v>
      </c>
      <c r="E252" s="75" t="s">
        <v>380</v>
      </c>
      <c r="F252" s="75" t="s">
        <v>666</v>
      </c>
      <c r="G252" s="75" t="s">
        <v>667</v>
      </c>
      <c r="H252" s="75" t="s">
        <v>57</v>
      </c>
      <c r="I252" s="75" t="s">
        <v>57</v>
      </c>
      <c r="J252" s="75" t="s">
        <v>1043</v>
      </c>
      <c r="K252" s="75" t="s">
        <v>1044</v>
      </c>
    </row>
    <row r="253" spans="1:11" s="44" customFormat="1" ht="26.25" customHeight="1" x14ac:dyDescent="0.25">
      <c r="A253" s="28"/>
      <c r="B253" s="75" t="s">
        <v>274</v>
      </c>
      <c r="C253" s="75" t="s">
        <v>970</v>
      </c>
      <c r="D253" s="75" t="s">
        <v>275</v>
      </c>
      <c r="E253" s="75" t="s">
        <v>274</v>
      </c>
      <c r="F253" s="111" t="s">
        <v>1186</v>
      </c>
      <c r="G253" s="75" t="s">
        <v>572</v>
      </c>
      <c r="H253" s="75" t="s">
        <v>50</v>
      </c>
      <c r="I253" s="75" t="s">
        <v>50</v>
      </c>
      <c r="J253" s="75" t="s">
        <v>1040</v>
      </c>
      <c r="K253" s="75" t="s">
        <v>1014</v>
      </c>
    </row>
    <row r="254" spans="1:11" s="44" customFormat="1" ht="26.25" customHeight="1" x14ac:dyDescent="0.25">
      <c r="A254" s="28"/>
      <c r="B254" s="75" t="s">
        <v>44</v>
      </c>
      <c r="C254" s="75" t="s">
        <v>45</v>
      </c>
      <c r="D254" s="75" t="s">
        <v>43</v>
      </c>
      <c r="E254" s="75" t="s">
        <v>44</v>
      </c>
      <c r="F254" s="75" t="s">
        <v>849</v>
      </c>
      <c r="G254" s="75" t="s">
        <v>598</v>
      </c>
      <c r="H254" s="75" t="s">
        <v>124</v>
      </c>
      <c r="I254" s="75" t="s">
        <v>124</v>
      </c>
      <c r="J254" s="75" t="s">
        <v>1043</v>
      </c>
      <c r="K254" s="75" t="s">
        <v>1081</v>
      </c>
    </row>
    <row r="255" spans="1:11" s="44" customFormat="1" ht="26.25" customHeight="1" x14ac:dyDescent="0.25">
      <c r="A255" s="28"/>
      <c r="B255" s="75" t="s">
        <v>228</v>
      </c>
      <c r="C255" s="75" t="s">
        <v>971</v>
      </c>
      <c r="D255" s="75" t="s">
        <v>229</v>
      </c>
      <c r="E255" s="75" t="s">
        <v>228</v>
      </c>
      <c r="F255" s="75" t="s">
        <v>690</v>
      </c>
      <c r="G255" s="75" t="s">
        <v>691</v>
      </c>
      <c r="H255" s="111" t="s">
        <v>1190</v>
      </c>
      <c r="I255" s="75" t="s">
        <v>55</v>
      </c>
      <c r="J255" s="75" t="s">
        <v>1014</v>
      </c>
      <c r="K255" s="75" t="s">
        <v>1014</v>
      </c>
    </row>
    <row r="256" spans="1:11" s="44" customFormat="1" ht="26.25" customHeight="1" x14ac:dyDescent="0.25">
      <c r="A256" s="28"/>
      <c r="B256" s="75" t="s">
        <v>192</v>
      </c>
      <c r="C256" s="75" t="s">
        <v>972</v>
      </c>
      <c r="D256" s="75" t="s">
        <v>193</v>
      </c>
      <c r="E256" s="75" t="s">
        <v>192</v>
      </c>
      <c r="F256" s="75" t="s">
        <v>549</v>
      </c>
      <c r="G256" s="75" t="s">
        <v>550</v>
      </c>
      <c r="H256" s="75" t="s">
        <v>124</v>
      </c>
      <c r="I256" s="75" t="s">
        <v>124</v>
      </c>
      <c r="J256" s="75" t="s">
        <v>1014</v>
      </c>
      <c r="K256" s="75" t="s">
        <v>1081</v>
      </c>
    </row>
    <row r="257" spans="1:11" s="44" customFormat="1" ht="26.25" customHeight="1" x14ac:dyDescent="0.25">
      <c r="A257" s="28"/>
      <c r="B257" s="75" t="s">
        <v>344</v>
      </c>
      <c r="C257" s="75" t="s">
        <v>973</v>
      </c>
      <c r="D257" s="75" t="s">
        <v>345</v>
      </c>
      <c r="E257" s="75" t="s">
        <v>344</v>
      </c>
      <c r="F257" s="75" t="s">
        <v>413</v>
      </c>
      <c r="G257" s="75" t="s">
        <v>414</v>
      </c>
      <c r="H257" s="75" t="s">
        <v>61</v>
      </c>
      <c r="I257" s="75" t="s">
        <v>61</v>
      </c>
      <c r="J257" s="75" t="s">
        <v>1043</v>
      </c>
      <c r="K257" s="75" t="s">
        <v>1127</v>
      </c>
    </row>
    <row r="258" spans="1:11" s="44" customFormat="1" ht="26.25" customHeight="1" x14ac:dyDescent="0.25">
      <c r="A258" s="28"/>
      <c r="B258" s="75" t="s">
        <v>403</v>
      </c>
      <c r="C258" s="75" t="s">
        <v>974</v>
      </c>
      <c r="D258" s="75" t="s">
        <v>404</v>
      </c>
      <c r="E258" s="75" t="s">
        <v>403</v>
      </c>
      <c r="F258" s="75" t="s">
        <v>1035</v>
      </c>
      <c r="G258" s="75" t="s">
        <v>448</v>
      </c>
      <c r="H258" s="75" t="s">
        <v>49</v>
      </c>
      <c r="I258" s="75" t="s">
        <v>1042</v>
      </c>
      <c r="J258" s="75" t="s">
        <v>1043</v>
      </c>
      <c r="K258" s="75" t="s">
        <v>1169</v>
      </c>
    </row>
    <row r="259" spans="1:11" s="44" customFormat="1" ht="28.5" customHeight="1" x14ac:dyDescent="0.25">
      <c r="A259" s="28"/>
      <c r="B259" s="117" t="s">
        <v>1177</v>
      </c>
      <c r="C259" s="117" t="s">
        <v>1178</v>
      </c>
      <c r="D259" s="118"/>
      <c r="E259" s="118" t="s">
        <v>1177</v>
      </c>
      <c r="F259" s="119" t="s">
        <v>688</v>
      </c>
      <c r="G259" s="117" t="s">
        <v>689</v>
      </c>
      <c r="H259" s="118" t="s">
        <v>53</v>
      </c>
      <c r="I259" s="29"/>
      <c r="K259" s="77"/>
    </row>
    <row r="260" spans="1:11" s="44" customFormat="1" ht="28.5" customHeight="1" x14ac:dyDescent="0.25">
      <c r="A260" s="28"/>
      <c r="B260" s="118" t="s">
        <v>1179</v>
      </c>
      <c r="C260" s="118" t="s">
        <v>1180</v>
      </c>
      <c r="D260" s="118" t="s">
        <v>1181</v>
      </c>
      <c r="E260" s="118" t="s">
        <v>1179</v>
      </c>
      <c r="F260" s="119" t="s">
        <v>1182</v>
      </c>
      <c r="G260" s="118" t="s">
        <v>1183</v>
      </c>
      <c r="H260" s="118" t="s">
        <v>31</v>
      </c>
      <c r="I260" s="29"/>
      <c r="K260" s="77"/>
    </row>
    <row r="261" spans="1:11" s="44" customFormat="1" ht="28.5" customHeight="1" x14ac:dyDescent="0.25">
      <c r="A261" s="120" t="s">
        <v>1195</v>
      </c>
      <c r="B261" s="118" t="s">
        <v>1196</v>
      </c>
      <c r="C261" s="118" t="s">
        <v>1197</v>
      </c>
      <c r="D261" s="118" t="s">
        <v>1198</v>
      </c>
      <c r="E261" s="118" t="s">
        <v>1196</v>
      </c>
      <c r="F261" s="119" t="s">
        <v>654</v>
      </c>
      <c r="G261" s="118" t="s">
        <v>655</v>
      </c>
      <c r="H261" s="118" t="s">
        <v>31</v>
      </c>
      <c r="I261" s="46"/>
      <c r="K261" s="77"/>
    </row>
    <row r="262" spans="1:11" s="44" customFormat="1" ht="28.5" customHeight="1" x14ac:dyDescent="0.25">
      <c r="A262" s="28"/>
      <c r="B262" s="117" t="s">
        <v>1199</v>
      </c>
      <c r="C262" s="117" t="s">
        <v>1200</v>
      </c>
      <c r="D262" s="118" t="s">
        <v>1201</v>
      </c>
      <c r="E262" s="117" t="s">
        <v>1199</v>
      </c>
      <c r="F262" s="119" t="s">
        <v>1026</v>
      </c>
      <c r="G262" s="117" t="s">
        <v>628</v>
      </c>
      <c r="H262" s="118" t="s">
        <v>124</v>
      </c>
      <c r="I262" s="46"/>
      <c r="K262" s="77"/>
    </row>
    <row r="263" spans="1:11" s="44" customFormat="1" ht="28.5" customHeight="1" x14ac:dyDescent="0.25">
      <c r="A263" s="28"/>
      <c r="B263" s="45"/>
      <c r="C263" s="45"/>
      <c r="D263" s="45"/>
      <c r="E263" s="45"/>
      <c r="F263" s="76"/>
      <c r="G263" s="45"/>
      <c r="H263" s="45"/>
      <c r="I263" s="29"/>
      <c r="K263" s="77"/>
    </row>
    <row r="264" spans="1:11" s="44" customFormat="1" ht="28.5" customHeight="1" x14ac:dyDescent="0.25">
      <c r="A264" s="28"/>
      <c r="B264" s="46"/>
      <c r="C264" s="46"/>
      <c r="D264" s="45"/>
      <c r="E264" s="45"/>
      <c r="F264" s="76"/>
      <c r="G264" s="46"/>
      <c r="H264" s="45"/>
      <c r="I264" s="46"/>
      <c r="K264" s="77"/>
    </row>
    <row r="265" spans="1:11" s="44" customFormat="1" ht="28.5" customHeight="1" x14ac:dyDescent="0.25">
      <c r="A265" s="28"/>
      <c r="B265" s="46"/>
      <c r="C265" s="46"/>
      <c r="D265" s="45"/>
      <c r="E265" s="45"/>
      <c r="F265" s="76"/>
      <c r="G265" s="46"/>
      <c r="H265" s="45"/>
      <c r="I265" s="29"/>
      <c r="K265" s="77"/>
    </row>
    <row r="266" spans="1:11" s="44" customFormat="1" ht="28.5" customHeight="1" x14ac:dyDescent="0.25">
      <c r="A266" s="28"/>
      <c r="B266" s="45"/>
      <c r="C266" s="45" t="s">
        <v>1211</v>
      </c>
      <c r="D266" s="45"/>
      <c r="E266" s="45"/>
      <c r="F266" s="119" t="s">
        <v>1212</v>
      </c>
      <c r="G266" s="45"/>
      <c r="H266" s="45"/>
      <c r="I266" s="46"/>
      <c r="K266" s="77"/>
    </row>
    <row r="267" spans="1:11" s="44" customFormat="1" ht="28.5" customHeight="1" x14ac:dyDescent="0.25">
      <c r="A267" s="28"/>
      <c r="B267" s="46"/>
      <c r="C267" s="46"/>
      <c r="D267" s="45"/>
      <c r="E267" s="45"/>
      <c r="F267" s="76"/>
      <c r="G267" s="46"/>
      <c r="H267" s="45"/>
      <c r="I267" s="29"/>
      <c r="K267" s="77"/>
    </row>
    <row r="268" spans="1:11" s="44" customFormat="1" ht="28.5" customHeight="1" x14ac:dyDescent="0.25">
      <c r="A268" s="28"/>
      <c r="B268" s="46"/>
      <c r="C268" s="46"/>
      <c r="D268" s="45"/>
      <c r="E268" s="45"/>
      <c r="F268" s="76"/>
      <c r="G268" s="46"/>
      <c r="H268" s="45"/>
      <c r="I268" s="46"/>
      <c r="K268" s="77"/>
    </row>
    <row r="269" spans="1:11" s="44" customFormat="1" ht="28.5" customHeight="1" x14ac:dyDescent="0.25">
      <c r="A269" s="28"/>
      <c r="B269" s="46"/>
      <c r="C269" s="46"/>
      <c r="D269" s="45"/>
      <c r="E269" s="45"/>
      <c r="F269" s="76"/>
      <c r="G269" s="46"/>
      <c r="H269" s="45"/>
      <c r="I269" s="29"/>
      <c r="K269" s="77"/>
    </row>
    <row r="270" spans="1:11" s="44" customFormat="1" ht="28.5" customHeight="1" x14ac:dyDescent="0.25">
      <c r="A270" s="28"/>
      <c r="B270" s="46"/>
      <c r="C270" s="46"/>
      <c r="D270" s="45"/>
      <c r="E270" s="45"/>
      <c r="F270" s="76"/>
      <c r="G270" s="46"/>
      <c r="H270" s="45"/>
      <c r="I270" s="46"/>
      <c r="K270" s="77"/>
    </row>
    <row r="271" spans="1:11" s="44" customFormat="1" ht="28.5" customHeight="1" x14ac:dyDescent="0.25">
      <c r="A271" s="28"/>
      <c r="B271" s="45"/>
      <c r="C271" s="45"/>
      <c r="D271" s="45"/>
      <c r="E271" s="45"/>
      <c r="F271" s="76"/>
      <c r="G271" s="45"/>
      <c r="H271" s="45"/>
      <c r="I271" s="46"/>
      <c r="K271" s="77"/>
    </row>
    <row r="272" spans="1:11" s="44" customFormat="1" ht="28.5" customHeight="1" x14ac:dyDescent="0.25">
      <c r="A272" s="28"/>
      <c r="B272" s="45"/>
      <c r="C272" s="45"/>
      <c r="D272" s="45"/>
      <c r="E272" s="45"/>
      <c r="F272" s="78"/>
      <c r="G272" s="45"/>
      <c r="H272" s="45"/>
      <c r="I272" s="46"/>
      <c r="K272" s="77"/>
    </row>
    <row r="273" spans="1:11" s="44" customFormat="1" ht="28.5" customHeight="1" x14ac:dyDescent="0.25">
      <c r="A273" s="28"/>
      <c r="B273" s="46"/>
      <c r="C273" s="46"/>
      <c r="D273" s="45"/>
      <c r="E273" s="45"/>
      <c r="F273" s="46"/>
      <c r="G273" s="46"/>
      <c r="H273" s="45"/>
      <c r="I273" s="45"/>
      <c r="K273" s="77"/>
    </row>
    <row r="274" spans="1:11" s="44" customFormat="1" ht="28.5" customHeight="1" x14ac:dyDescent="0.25">
      <c r="A274" s="28"/>
      <c r="B274" s="45"/>
      <c r="C274" s="45"/>
      <c r="D274" s="45"/>
      <c r="E274" s="45"/>
      <c r="F274" s="76"/>
      <c r="G274" s="45"/>
      <c r="H274" s="45"/>
      <c r="I274" s="46"/>
      <c r="K274" s="77"/>
    </row>
    <row r="275" spans="1:11" s="44" customFormat="1" ht="28.5" customHeight="1" x14ac:dyDescent="0.25">
      <c r="A275" s="28"/>
      <c r="B275" s="46"/>
      <c r="C275" s="46"/>
      <c r="D275" s="45"/>
      <c r="E275" s="45"/>
      <c r="F275" s="76"/>
      <c r="G275" s="46"/>
      <c r="H275" s="45"/>
      <c r="I275" s="46"/>
      <c r="K275" s="77"/>
    </row>
    <row r="276" spans="1:11" s="44" customFormat="1" ht="28.5" customHeight="1" x14ac:dyDescent="0.25">
      <c r="A276" s="28"/>
      <c r="B276" s="45"/>
      <c r="C276" s="45"/>
      <c r="D276" s="45"/>
      <c r="E276" s="45"/>
      <c r="F276" s="76"/>
      <c r="G276" s="45"/>
      <c r="H276" s="45"/>
      <c r="I276" s="46"/>
      <c r="K276" s="77"/>
    </row>
    <row r="277" spans="1:11" s="44" customFormat="1" ht="28.5" customHeight="1" x14ac:dyDescent="0.25">
      <c r="A277" s="28"/>
      <c r="B277" s="46"/>
      <c r="C277" s="46"/>
      <c r="D277" s="45"/>
      <c r="E277" s="45"/>
      <c r="F277" s="76"/>
      <c r="G277" s="46"/>
      <c r="H277" s="45"/>
      <c r="I277" s="46"/>
      <c r="K277" s="77"/>
    </row>
    <row r="278" spans="1:11" s="44" customFormat="1" ht="28.5" customHeight="1" x14ac:dyDescent="0.25">
      <c r="A278" s="28"/>
      <c r="B278" s="46"/>
      <c r="C278" s="46"/>
      <c r="D278" s="45"/>
      <c r="E278" s="45"/>
      <c r="F278" s="76"/>
      <c r="G278" s="46"/>
      <c r="H278" s="45"/>
      <c r="I278" s="46"/>
      <c r="K278" s="77"/>
    </row>
    <row r="279" spans="1:11" s="44" customFormat="1" ht="28.5" customHeight="1" x14ac:dyDescent="0.25">
      <c r="A279" s="28"/>
      <c r="B279" s="45"/>
      <c r="C279" s="45"/>
      <c r="D279" s="45"/>
      <c r="E279" s="45"/>
      <c r="F279" s="76"/>
      <c r="G279" s="45"/>
      <c r="H279" s="45"/>
      <c r="I279" s="46"/>
      <c r="K279" s="77"/>
    </row>
    <row r="280" spans="1:11" s="44" customFormat="1" ht="28.5" customHeight="1" x14ac:dyDescent="0.25">
      <c r="A280" s="28"/>
      <c r="B280" s="46"/>
      <c r="C280" s="46"/>
      <c r="D280" s="45"/>
      <c r="E280" s="45"/>
      <c r="F280" s="76"/>
      <c r="G280" s="46"/>
      <c r="H280" s="45"/>
      <c r="I280" s="46"/>
      <c r="K280" s="77"/>
    </row>
    <row r="281" spans="1:11" s="46" customFormat="1" ht="28.5" customHeight="1" x14ac:dyDescent="0.25">
      <c r="A281" s="28"/>
      <c r="B281" s="45"/>
      <c r="C281" s="45"/>
      <c r="D281" s="45"/>
      <c r="E281" s="45"/>
      <c r="F281" s="76"/>
      <c r="G281" s="45"/>
      <c r="H281" s="45"/>
      <c r="K281" s="77"/>
    </row>
    <row r="282" spans="1:11" s="44" customFormat="1" ht="28.5" customHeight="1" x14ac:dyDescent="0.25">
      <c r="A282" s="28"/>
      <c r="B282" s="46"/>
      <c r="C282" s="46"/>
      <c r="D282" s="45"/>
      <c r="E282" s="45"/>
      <c r="F282" s="46"/>
      <c r="G282" s="46"/>
      <c r="H282" s="45"/>
      <c r="I282" s="46"/>
      <c r="K282" s="77"/>
    </row>
    <row r="283" spans="1:11" s="44" customFormat="1" ht="28.5" customHeight="1" x14ac:dyDescent="0.25">
      <c r="A283" s="28"/>
      <c r="B283" s="46"/>
      <c r="C283" s="46"/>
      <c r="D283" s="45"/>
      <c r="E283" s="45"/>
      <c r="F283" s="76"/>
      <c r="G283" s="46"/>
      <c r="H283" s="45"/>
      <c r="I283" s="46"/>
      <c r="K283" s="77"/>
    </row>
    <row r="284" spans="1:11" s="44" customFormat="1" ht="28.5" customHeight="1" x14ac:dyDescent="0.25">
      <c r="A284" s="28"/>
      <c r="B284" s="46"/>
      <c r="C284" s="46"/>
      <c r="D284" s="45"/>
      <c r="E284" s="45"/>
      <c r="F284" s="76"/>
      <c r="G284" s="46"/>
      <c r="H284" s="45"/>
      <c r="I284" s="46"/>
      <c r="K284" s="77"/>
    </row>
    <row r="285" spans="1:11" s="44" customFormat="1" ht="28.5" customHeight="1" x14ac:dyDescent="0.25">
      <c r="A285" s="28"/>
      <c r="B285" s="46"/>
      <c r="C285" s="46"/>
      <c r="D285" s="45"/>
      <c r="E285" s="45"/>
      <c r="F285" s="76"/>
      <c r="G285" s="46"/>
      <c r="H285" s="45"/>
      <c r="I285" s="46"/>
      <c r="K285" s="77"/>
    </row>
    <row r="286" spans="1:11" s="44" customFormat="1" ht="28.5" customHeight="1" x14ac:dyDescent="0.25">
      <c r="A286" s="28"/>
      <c r="B286" s="46"/>
      <c r="C286" s="46"/>
      <c r="D286" s="45"/>
      <c r="E286" s="45"/>
      <c r="F286" s="76"/>
      <c r="G286" s="46"/>
      <c r="H286" s="45"/>
      <c r="I286" s="46"/>
      <c r="K286" s="77"/>
    </row>
    <row r="287" spans="1:11" s="44" customFormat="1" ht="28.5" customHeight="1" x14ac:dyDescent="0.25">
      <c r="A287" s="28"/>
      <c r="B287" s="46"/>
      <c r="C287" s="46"/>
      <c r="D287" s="45"/>
      <c r="E287" s="45"/>
      <c r="F287" s="76"/>
      <c r="G287" s="46"/>
      <c r="H287" s="45"/>
      <c r="I287" s="29"/>
      <c r="K287" s="77"/>
    </row>
    <row r="288" spans="1:11" s="44" customFormat="1" ht="28.5" customHeight="1" x14ac:dyDescent="0.25">
      <c r="A288" s="28"/>
      <c r="B288" s="46"/>
      <c r="C288" s="46"/>
      <c r="D288" s="45"/>
      <c r="E288" s="45"/>
      <c r="F288" s="76"/>
      <c r="G288" s="46"/>
      <c r="H288" s="45"/>
      <c r="I288" s="46"/>
      <c r="K288" s="77"/>
    </row>
    <row r="289" spans="1:11" s="44" customFormat="1" ht="28.5" customHeight="1" x14ac:dyDescent="0.25">
      <c r="A289" s="28"/>
      <c r="B289" s="46"/>
      <c r="C289" s="46"/>
      <c r="D289" s="45"/>
      <c r="E289" s="45"/>
      <c r="F289" s="76"/>
      <c r="G289" s="46"/>
      <c r="H289" s="45"/>
      <c r="I289" s="46"/>
      <c r="K289" s="77"/>
    </row>
    <row r="290" spans="1:11" s="44" customFormat="1" ht="28.5" customHeight="1" x14ac:dyDescent="0.25">
      <c r="A290" s="28"/>
      <c r="B290" s="46"/>
      <c r="C290" s="46"/>
      <c r="D290" s="45"/>
      <c r="E290" s="45"/>
      <c r="F290" s="76"/>
      <c r="G290" s="46"/>
      <c r="H290" s="45"/>
      <c r="I290" s="46"/>
      <c r="K290" s="77"/>
    </row>
    <row r="291" spans="1:11" s="44" customFormat="1" ht="28.5" customHeight="1" x14ac:dyDescent="0.25">
      <c r="A291" s="28"/>
      <c r="B291" s="46"/>
      <c r="C291" s="46"/>
      <c r="D291" s="45"/>
      <c r="E291" s="45"/>
      <c r="F291" s="76"/>
      <c r="G291" s="46"/>
      <c r="H291" s="45"/>
      <c r="I291" s="29"/>
      <c r="K291" s="77"/>
    </row>
    <row r="292" spans="1:11" s="44" customFormat="1" ht="28.5" customHeight="1" x14ac:dyDescent="0.25">
      <c r="A292" s="28"/>
      <c r="B292" s="45"/>
      <c r="C292" s="45"/>
      <c r="D292" s="45"/>
      <c r="E292" s="45"/>
      <c r="F292" s="76"/>
      <c r="G292" s="45"/>
      <c r="H292" s="45"/>
      <c r="I292" s="46"/>
      <c r="K292" s="77"/>
    </row>
    <row r="293" spans="1:11" s="44" customFormat="1" ht="28.5" customHeight="1" x14ac:dyDescent="0.25">
      <c r="A293" s="28"/>
      <c r="B293" s="46"/>
      <c r="C293" s="46"/>
      <c r="D293" s="45"/>
      <c r="E293" s="45"/>
      <c r="F293" s="76"/>
      <c r="G293" s="46"/>
      <c r="H293" s="45"/>
      <c r="I293" s="46"/>
      <c r="K293" s="77"/>
    </row>
    <row r="294" spans="1:11" s="44" customFormat="1" ht="28.5" customHeight="1" x14ac:dyDescent="0.25">
      <c r="A294" s="28"/>
      <c r="B294" s="46"/>
      <c r="C294" s="46"/>
      <c r="D294" s="45"/>
      <c r="E294" s="45"/>
      <c r="F294" s="76"/>
      <c r="G294" s="46"/>
      <c r="H294" s="45"/>
      <c r="I294" s="46"/>
      <c r="K294" s="77"/>
    </row>
    <row r="295" spans="1:11" s="44" customFormat="1" ht="28.5" customHeight="1" x14ac:dyDescent="0.25">
      <c r="A295" s="28"/>
      <c r="B295" s="46"/>
      <c r="C295" s="46"/>
      <c r="D295" s="45"/>
      <c r="E295" s="45"/>
      <c r="F295" s="76"/>
      <c r="G295" s="46"/>
      <c r="H295" s="45"/>
      <c r="I295" s="46"/>
      <c r="K295" s="77"/>
    </row>
    <row r="296" spans="1:11" s="44" customFormat="1" ht="28.5" customHeight="1" x14ac:dyDescent="0.25">
      <c r="A296" s="28"/>
      <c r="B296" s="46"/>
      <c r="C296" s="46"/>
      <c r="D296" s="45"/>
      <c r="E296" s="45"/>
      <c r="F296" s="76"/>
      <c r="G296" s="46"/>
      <c r="H296" s="45"/>
      <c r="I296" s="46"/>
      <c r="K296" s="77"/>
    </row>
    <row r="297" spans="1:11" s="44" customFormat="1" ht="28.5" customHeight="1" x14ac:dyDescent="0.25">
      <c r="A297" s="28"/>
      <c r="B297" s="46"/>
      <c r="C297" s="46"/>
      <c r="D297" s="45"/>
      <c r="E297" s="45"/>
      <c r="F297" s="76"/>
      <c r="G297" s="46"/>
      <c r="H297" s="45"/>
      <c r="I297" s="29"/>
      <c r="K297" s="77"/>
    </row>
    <row r="298" spans="1:11" s="44" customFormat="1" ht="28.5" customHeight="1" x14ac:dyDescent="0.25">
      <c r="A298" s="28"/>
      <c r="B298" s="46"/>
      <c r="C298" s="46"/>
      <c r="D298" s="45"/>
      <c r="E298" s="45"/>
      <c r="F298" s="76"/>
      <c r="G298" s="46"/>
      <c r="H298" s="45"/>
      <c r="I298" s="29"/>
      <c r="K298" s="77"/>
    </row>
    <row r="299" spans="1:11" s="44" customFormat="1" ht="28.5" customHeight="1" x14ac:dyDescent="0.25">
      <c r="A299" s="28"/>
      <c r="B299" s="45"/>
      <c r="C299" s="45"/>
      <c r="D299" s="45"/>
      <c r="E299" s="45"/>
      <c r="F299" s="76"/>
      <c r="G299" s="45"/>
      <c r="H299" s="45"/>
      <c r="I299" s="46"/>
      <c r="K299" s="77"/>
    </row>
    <row r="300" spans="1:11" s="44" customFormat="1" ht="28.5" customHeight="1" x14ac:dyDescent="0.25">
      <c r="A300" s="28"/>
      <c r="B300" s="45"/>
      <c r="C300" s="45"/>
      <c r="D300" s="45"/>
      <c r="E300" s="45"/>
      <c r="F300" s="76"/>
      <c r="G300" s="45"/>
      <c r="H300" s="45"/>
      <c r="I300" s="46"/>
      <c r="K300" s="77"/>
    </row>
    <row r="301" spans="1:11" s="44" customFormat="1" ht="28.5" customHeight="1" x14ac:dyDescent="0.25">
      <c r="A301" s="28"/>
      <c r="B301" s="45"/>
      <c r="C301" s="45"/>
      <c r="D301" s="45"/>
      <c r="E301" s="45"/>
      <c r="F301" s="76"/>
      <c r="G301" s="45"/>
      <c r="H301" s="45"/>
      <c r="I301" s="46"/>
      <c r="K301" s="77"/>
    </row>
    <row r="302" spans="1:11" s="44" customFormat="1" ht="28.5" customHeight="1" x14ac:dyDescent="0.25">
      <c r="A302" s="28"/>
      <c r="B302" s="46"/>
      <c r="C302" s="46"/>
      <c r="D302" s="45"/>
      <c r="E302" s="45"/>
      <c r="F302" s="76"/>
      <c r="G302" s="46"/>
      <c r="H302" s="45"/>
      <c r="I302" s="46"/>
      <c r="K302" s="77"/>
    </row>
    <row r="303" spans="1:11" s="44" customFormat="1" ht="28.5" customHeight="1" x14ac:dyDescent="0.25">
      <c r="A303" s="28"/>
      <c r="B303" s="46"/>
      <c r="C303" s="46"/>
      <c r="D303" s="45"/>
      <c r="E303" s="45"/>
      <c r="F303" s="76"/>
      <c r="G303" s="46"/>
      <c r="H303" s="45"/>
      <c r="I303" s="46"/>
      <c r="K303" s="77"/>
    </row>
    <row r="304" spans="1:11" s="44" customFormat="1" ht="28.5" customHeight="1" x14ac:dyDescent="0.25">
      <c r="A304" s="28"/>
      <c r="B304" s="45"/>
      <c r="C304" s="45"/>
      <c r="D304" s="45"/>
      <c r="E304" s="45"/>
      <c r="F304" s="76"/>
      <c r="G304" s="45"/>
      <c r="H304" s="45"/>
      <c r="I304" s="46"/>
      <c r="K304" s="77"/>
    </row>
    <row r="305" spans="1:11" ht="28.5" customHeight="1" x14ac:dyDescent="0.25">
      <c r="A305" s="28"/>
      <c r="B305" s="45"/>
      <c r="C305" s="45"/>
      <c r="D305" s="45"/>
      <c r="E305" s="45"/>
      <c r="F305" s="76"/>
      <c r="G305" s="45"/>
      <c r="H305" s="45"/>
      <c r="I305" s="46"/>
      <c r="K305" s="79"/>
    </row>
    <row r="306" spans="1:11" ht="28.5" customHeight="1" x14ac:dyDescent="0.25">
      <c r="A306" s="28"/>
      <c r="B306" s="45"/>
      <c r="C306" s="46"/>
      <c r="D306" s="45"/>
      <c r="E306" s="46"/>
      <c r="F306" s="45"/>
      <c r="G306" s="46"/>
      <c r="H306" s="45"/>
      <c r="I306" s="45"/>
      <c r="K306" s="79"/>
    </row>
    <row r="307" spans="1:11" ht="28.5" customHeight="1" x14ac:dyDescent="0.25">
      <c r="A307" s="5"/>
      <c r="K307" s="79">
        <v>740</v>
      </c>
    </row>
    <row r="308" spans="1:11" ht="28.5" customHeight="1" x14ac:dyDescent="0.25">
      <c r="A308" s="5"/>
      <c r="K308" s="79">
        <v>73</v>
      </c>
    </row>
    <row r="309" spans="1:11" ht="28.5" customHeight="1" x14ac:dyDescent="0.25">
      <c r="A309" s="5"/>
      <c r="K309" s="79">
        <v>74</v>
      </c>
    </row>
    <row r="310" spans="1:11" ht="28.5" customHeight="1" x14ac:dyDescent="0.25">
      <c r="A310" s="5"/>
      <c r="K310" s="79">
        <v>75</v>
      </c>
    </row>
    <row r="311" spans="1:11" ht="28.5" customHeight="1" x14ac:dyDescent="0.25">
      <c r="A311" s="5"/>
      <c r="K311" s="79">
        <v>76</v>
      </c>
    </row>
    <row r="312" spans="1:11" ht="28.5" customHeight="1" x14ac:dyDescent="0.25">
      <c r="A312" s="5"/>
      <c r="K312" s="79">
        <v>77</v>
      </c>
    </row>
    <row r="313" spans="1:11" ht="28.5" customHeight="1" x14ac:dyDescent="0.25">
      <c r="A313" s="5"/>
      <c r="K313" s="79">
        <v>78</v>
      </c>
    </row>
    <row r="314" spans="1:11" ht="28.5" customHeight="1" x14ac:dyDescent="0.25">
      <c r="A314" s="5"/>
      <c r="K314" s="79">
        <v>735</v>
      </c>
    </row>
    <row r="315" spans="1:11" ht="28.5" customHeight="1" x14ac:dyDescent="0.25">
      <c r="A315" s="5"/>
      <c r="K315" s="79">
        <v>79</v>
      </c>
    </row>
    <row r="316" spans="1:11" ht="28.5" customHeight="1" x14ac:dyDescent="0.25">
      <c r="A316" s="5"/>
      <c r="K316" s="79">
        <v>80</v>
      </c>
    </row>
    <row r="317" spans="1:11" ht="28.5" customHeight="1" x14ac:dyDescent="0.25">
      <c r="A317" s="5"/>
      <c r="K317" s="79">
        <v>753</v>
      </c>
    </row>
    <row r="318" spans="1:11" ht="28.5" customHeight="1" x14ac:dyDescent="0.25">
      <c r="A318" s="5"/>
      <c r="K318" s="79">
        <v>81</v>
      </c>
    </row>
    <row r="319" spans="1:11" ht="28.5" customHeight="1" x14ac:dyDescent="0.25">
      <c r="A319" s="5"/>
      <c r="K319" s="79">
        <v>82</v>
      </c>
    </row>
    <row r="320" spans="1:11" ht="28.5" customHeight="1" x14ac:dyDescent="0.25">
      <c r="A320" s="5"/>
      <c r="K320" s="79">
        <v>83</v>
      </c>
    </row>
    <row r="321" spans="1:11" ht="28.5" customHeight="1" x14ac:dyDescent="0.25">
      <c r="A321" s="5"/>
      <c r="K321" s="79">
        <v>84</v>
      </c>
    </row>
    <row r="322" spans="1:11" ht="28.5" customHeight="1" x14ac:dyDescent="0.25">
      <c r="A322" s="5"/>
      <c r="K322" s="79">
        <v>145</v>
      </c>
    </row>
    <row r="323" spans="1:11" ht="28.5" customHeight="1" x14ac:dyDescent="0.25">
      <c r="A323" s="5"/>
      <c r="K323" s="79">
        <v>743</v>
      </c>
    </row>
    <row r="324" spans="1:11" ht="28.5" customHeight="1" x14ac:dyDescent="0.25">
      <c r="A324" s="5"/>
      <c r="K324" s="79">
        <v>85</v>
      </c>
    </row>
    <row r="325" spans="1:11" ht="28.5" customHeight="1" x14ac:dyDescent="0.25">
      <c r="A325" s="5"/>
      <c r="K325" s="79">
        <v>86</v>
      </c>
    </row>
    <row r="326" spans="1:11" ht="28.5" customHeight="1" x14ac:dyDescent="0.25">
      <c r="A326" s="5"/>
      <c r="K326" s="79">
        <v>142</v>
      </c>
    </row>
    <row r="327" spans="1:11" ht="28.5" customHeight="1" x14ac:dyDescent="0.25">
      <c r="A327" s="5"/>
      <c r="K327" s="79">
        <v>87</v>
      </c>
    </row>
    <row r="328" spans="1:11" ht="28.5" customHeight="1" x14ac:dyDescent="0.25">
      <c r="A328" s="5"/>
      <c r="K328" s="79">
        <v>88</v>
      </c>
    </row>
    <row r="329" spans="1:11" ht="28.5" customHeight="1" x14ac:dyDescent="0.25">
      <c r="A329" s="5"/>
      <c r="K329" s="79">
        <v>89</v>
      </c>
    </row>
    <row r="330" spans="1:11" ht="28.5" customHeight="1" x14ac:dyDescent="0.25">
      <c r="A330" s="5"/>
      <c r="K330" s="79">
        <v>90</v>
      </c>
    </row>
    <row r="331" spans="1:11" ht="28.5" customHeight="1" x14ac:dyDescent="0.25">
      <c r="A331" s="5"/>
      <c r="K331" s="79">
        <v>91</v>
      </c>
    </row>
    <row r="332" spans="1:11" ht="49.5" customHeight="1" x14ac:dyDescent="0.25">
      <c r="A332" s="5"/>
      <c r="K332" s="79">
        <v>92</v>
      </c>
    </row>
    <row r="333" spans="1:11" ht="28.5" customHeight="1" x14ac:dyDescent="0.25">
      <c r="A333" s="5"/>
      <c r="K333" s="79">
        <v>43</v>
      </c>
    </row>
    <row r="334" spans="1:11" ht="28.5" customHeight="1" x14ac:dyDescent="0.25">
      <c r="A334" s="5"/>
      <c r="K334" s="79">
        <v>120</v>
      </c>
    </row>
    <row r="335" spans="1:11" ht="28.5" customHeight="1" x14ac:dyDescent="0.25">
      <c r="A335" s="5"/>
      <c r="K335" s="79">
        <v>121</v>
      </c>
    </row>
    <row r="336" spans="1:11" ht="28.5" customHeight="1" x14ac:dyDescent="0.25">
      <c r="A336" s="5"/>
      <c r="K336" s="79">
        <v>44</v>
      </c>
    </row>
    <row r="337" spans="1:11" ht="28.5" customHeight="1" x14ac:dyDescent="0.25">
      <c r="A337" s="5"/>
      <c r="K337" s="79">
        <v>45</v>
      </c>
    </row>
    <row r="338" spans="1:11" ht="28.5" customHeight="1" x14ac:dyDescent="0.25">
      <c r="A338" s="5"/>
      <c r="K338" s="79">
        <v>46</v>
      </c>
    </row>
    <row r="339" spans="1:11" ht="28.5" customHeight="1" x14ac:dyDescent="0.25">
      <c r="A339" s="5"/>
      <c r="K339" s="79">
        <v>47</v>
      </c>
    </row>
    <row r="340" spans="1:11" ht="28.5" customHeight="1" x14ac:dyDescent="0.25">
      <c r="A340" s="5"/>
      <c r="K340" s="79">
        <v>48</v>
      </c>
    </row>
    <row r="341" spans="1:11" ht="28.5" customHeight="1" x14ac:dyDescent="0.25">
      <c r="A341" s="5"/>
      <c r="K341" s="79">
        <v>49</v>
      </c>
    </row>
    <row r="342" spans="1:11" ht="28.5" customHeight="1" x14ac:dyDescent="0.25">
      <c r="A342" s="5"/>
      <c r="K342" s="79">
        <v>751</v>
      </c>
    </row>
    <row r="343" spans="1:11" ht="28.5" customHeight="1" x14ac:dyDescent="0.25">
      <c r="A343" s="5"/>
      <c r="K343" s="79">
        <v>50</v>
      </c>
    </row>
    <row r="344" spans="1:11" ht="28.5" customHeight="1" x14ac:dyDescent="0.25">
      <c r="A344" s="5"/>
      <c r="K344" s="79">
        <v>51</v>
      </c>
    </row>
    <row r="345" spans="1:11" ht="28.5" customHeight="1" x14ac:dyDescent="0.25">
      <c r="A345" s="5"/>
      <c r="K345" s="79">
        <v>52</v>
      </c>
    </row>
    <row r="346" spans="1:11" ht="28.5" customHeight="1" x14ac:dyDescent="0.25">
      <c r="A346" s="5"/>
      <c r="K346" s="79">
        <v>93</v>
      </c>
    </row>
    <row r="347" spans="1:11" ht="28.5" customHeight="1" x14ac:dyDescent="0.25">
      <c r="A347" s="5"/>
      <c r="K347" s="79">
        <v>756</v>
      </c>
    </row>
    <row r="348" spans="1:11" ht="28.5" customHeight="1" x14ac:dyDescent="0.25">
      <c r="A348" s="5"/>
      <c r="K348" s="79">
        <v>94</v>
      </c>
    </row>
    <row r="349" spans="1:11" ht="28.5" customHeight="1" x14ac:dyDescent="0.25">
      <c r="A349" s="5"/>
      <c r="K349" s="79">
        <v>95</v>
      </c>
    </row>
    <row r="350" spans="1:11" ht="28.5" customHeight="1" x14ac:dyDescent="0.25">
      <c r="A350" s="5"/>
      <c r="K350" s="79">
        <v>96</v>
      </c>
    </row>
    <row r="351" spans="1:11" ht="28.5" customHeight="1" x14ac:dyDescent="0.25">
      <c r="A351" s="5"/>
      <c r="K351" s="79">
        <v>97</v>
      </c>
    </row>
    <row r="352" spans="1:11" ht="28.5" customHeight="1" x14ac:dyDescent="0.25">
      <c r="A352" s="5"/>
      <c r="K352" s="79">
        <v>98</v>
      </c>
    </row>
    <row r="353" spans="1:11" ht="28.5" customHeight="1" x14ac:dyDescent="0.25">
      <c r="A353" s="5"/>
      <c r="K353" s="79">
        <v>99</v>
      </c>
    </row>
    <row r="354" spans="1:11" ht="28.5" customHeight="1" x14ac:dyDescent="0.25">
      <c r="A354" s="5"/>
      <c r="K354" s="79">
        <v>100</v>
      </c>
    </row>
    <row r="355" spans="1:11" ht="28.5" customHeight="1" x14ac:dyDescent="0.25">
      <c r="A355" s="5"/>
      <c r="K355" s="79">
        <v>101</v>
      </c>
    </row>
    <row r="356" spans="1:11" ht="28.5" customHeight="1" x14ac:dyDescent="0.25">
      <c r="A356" s="5"/>
      <c r="K356" s="79">
        <v>102</v>
      </c>
    </row>
    <row r="357" spans="1:11" ht="28.5" customHeight="1" x14ac:dyDescent="0.25">
      <c r="A357" s="5"/>
      <c r="K357" s="79">
        <v>742</v>
      </c>
    </row>
    <row r="358" spans="1:11" ht="28.5" customHeight="1" x14ac:dyDescent="0.25">
      <c r="A358" s="5"/>
      <c r="K358" s="79">
        <v>103</v>
      </c>
    </row>
    <row r="359" spans="1:11" ht="28.5" customHeight="1" x14ac:dyDescent="0.25">
      <c r="A359" s="5"/>
      <c r="K359" s="79">
        <v>104</v>
      </c>
    </row>
    <row r="360" spans="1:11" ht="28.5" customHeight="1" x14ac:dyDescent="0.25">
      <c r="A360" s="5"/>
      <c r="K360" s="79">
        <v>122</v>
      </c>
    </row>
    <row r="361" spans="1:11" ht="28.5" customHeight="1" x14ac:dyDescent="0.25">
      <c r="A361" s="5"/>
      <c r="K361" s="79">
        <v>105</v>
      </c>
    </row>
    <row r="362" spans="1:11" ht="28.5" customHeight="1" x14ac:dyDescent="0.25">
      <c r="A362" s="5"/>
      <c r="K362" s="79">
        <v>106</v>
      </c>
    </row>
    <row r="363" spans="1:11" ht="28.5" customHeight="1" x14ac:dyDescent="0.25">
      <c r="A363" s="5"/>
      <c r="K363" s="79">
        <v>107</v>
      </c>
    </row>
    <row r="364" spans="1:11" ht="28.5" customHeight="1" x14ac:dyDescent="0.25">
      <c r="A364" s="5"/>
      <c r="K364" s="79">
        <v>108</v>
      </c>
    </row>
    <row r="365" spans="1:11" ht="28.5" customHeight="1" x14ac:dyDescent="0.25">
      <c r="A365" s="5"/>
      <c r="K365" s="79">
        <v>109</v>
      </c>
    </row>
    <row r="366" spans="1:11" ht="28.5" customHeight="1" x14ac:dyDescent="0.25">
      <c r="A366" s="5"/>
      <c r="K366" s="79">
        <v>123</v>
      </c>
    </row>
    <row r="367" spans="1:11" ht="28.5" customHeight="1" x14ac:dyDescent="0.2">
      <c r="A367" s="5"/>
    </row>
    <row r="368" spans="1:11" ht="28.5" customHeight="1" x14ac:dyDescent="0.2">
      <c r="A368" s="5"/>
    </row>
    <row r="369" spans="1:1" ht="28.5" customHeight="1" x14ac:dyDescent="0.2">
      <c r="A369" s="5"/>
    </row>
    <row r="370" spans="1:1" ht="28.5" customHeight="1" x14ac:dyDescent="0.2">
      <c r="A370" s="5"/>
    </row>
    <row r="371" spans="1:1" ht="28.5" customHeight="1" x14ac:dyDescent="0.2">
      <c r="A371" s="5"/>
    </row>
    <row r="372" spans="1:1" ht="28.5" customHeight="1" x14ac:dyDescent="0.2">
      <c r="A372" s="5"/>
    </row>
    <row r="373" spans="1:1" ht="28.5" customHeight="1" x14ac:dyDescent="0.2">
      <c r="A373" s="5"/>
    </row>
    <row r="374" spans="1:1" ht="28.5" customHeight="1" x14ac:dyDescent="0.2">
      <c r="A374" s="5"/>
    </row>
    <row r="375" spans="1:1" ht="28.5" customHeight="1" x14ac:dyDescent="0.2">
      <c r="A375" s="5"/>
    </row>
    <row r="376" spans="1:1" ht="28.5" customHeight="1" x14ac:dyDescent="0.2">
      <c r="A376" s="5"/>
    </row>
    <row r="377" spans="1:1" ht="28.5" customHeight="1" x14ac:dyDescent="0.2">
      <c r="A377" s="5"/>
    </row>
    <row r="378" spans="1:1" ht="28.5" customHeight="1" x14ac:dyDescent="0.2">
      <c r="A378" s="5"/>
    </row>
    <row r="379" spans="1:1" ht="28.5" customHeight="1" x14ac:dyDescent="0.2">
      <c r="A379" s="5"/>
    </row>
    <row r="380" spans="1:1" ht="28.5" customHeight="1" x14ac:dyDescent="0.2">
      <c r="A380" s="5"/>
    </row>
    <row r="381" spans="1:1" ht="28.5" customHeight="1" x14ac:dyDescent="0.2">
      <c r="A381" s="5"/>
    </row>
    <row r="382" spans="1:1" ht="28.5" customHeight="1" x14ac:dyDescent="0.2">
      <c r="A382" s="5"/>
    </row>
    <row r="383" spans="1:1" ht="28.5" customHeight="1" x14ac:dyDescent="0.2">
      <c r="A383" s="5"/>
    </row>
    <row r="384" spans="1:1" ht="28.5" customHeight="1" x14ac:dyDescent="0.2">
      <c r="A384" s="5"/>
    </row>
    <row r="385" spans="1:1" ht="28.5" customHeight="1" x14ac:dyDescent="0.2">
      <c r="A385" s="5"/>
    </row>
    <row r="386" spans="1:1" ht="28.5" customHeight="1" x14ac:dyDescent="0.2">
      <c r="A386" s="5"/>
    </row>
    <row r="387" spans="1:1" ht="28.5" customHeight="1" x14ac:dyDescent="0.2">
      <c r="A387" s="5"/>
    </row>
    <row r="388" spans="1:1" ht="28.5" customHeight="1" x14ac:dyDescent="0.2">
      <c r="A388" s="5"/>
    </row>
    <row r="389" spans="1:1" ht="28.5" customHeight="1" x14ac:dyDescent="0.2">
      <c r="A389" s="5"/>
    </row>
    <row r="390" spans="1:1" ht="28.5" customHeight="1" x14ac:dyDescent="0.2">
      <c r="A390" s="5"/>
    </row>
    <row r="391" spans="1:1" ht="28.5" customHeight="1" x14ac:dyDescent="0.2">
      <c r="A391" s="5"/>
    </row>
    <row r="392" spans="1:1" ht="28.5" customHeight="1" x14ac:dyDescent="0.2">
      <c r="A392" s="5"/>
    </row>
    <row r="393" spans="1:1" ht="28.5" customHeight="1" x14ac:dyDescent="0.2">
      <c r="A393" s="5"/>
    </row>
    <row r="394" spans="1:1" ht="28.5" customHeight="1" x14ac:dyDescent="0.2">
      <c r="A394" s="5"/>
    </row>
    <row r="395" spans="1:1" ht="28.5" customHeight="1" x14ac:dyDescent="0.2">
      <c r="A395" s="5"/>
    </row>
    <row r="396" spans="1:1" ht="28.5" customHeight="1" x14ac:dyDescent="0.2">
      <c r="A396" s="5"/>
    </row>
    <row r="397" spans="1:1" ht="28.5" customHeight="1" x14ac:dyDescent="0.2">
      <c r="A397" s="5"/>
    </row>
    <row r="398" spans="1:1" ht="28.5" customHeight="1" x14ac:dyDescent="0.2">
      <c r="A398" s="5"/>
    </row>
    <row r="399" spans="1:1" ht="28.5" customHeight="1" x14ac:dyDescent="0.2">
      <c r="A399" s="5"/>
    </row>
    <row r="400" spans="1:1" ht="28.5" customHeight="1" x14ac:dyDescent="0.2">
      <c r="A400" s="5"/>
    </row>
    <row r="401" spans="1:1" ht="28.5" customHeight="1" x14ac:dyDescent="0.2">
      <c r="A401" s="5"/>
    </row>
    <row r="402" spans="1:1" ht="28.5" customHeight="1" x14ac:dyDescent="0.2">
      <c r="A402" s="5"/>
    </row>
    <row r="403" spans="1:1" ht="28.5" customHeight="1" x14ac:dyDescent="0.2">
      <c r="A403" s="5"/>
    </row>
    <row r="404" spans="1:1" ht="28.5" customHeight="1" x14ac:dyDescent="0.2">
      <c r="A404" s="5"/>
    </row>
    <row r="405" spans="1:1" ht="28.5" customHeight="1" x14ac:dyDescent="0.2">
      <c r="A405" s="5"/>
    </row>
    <row r="406" spans="1:1" ht="28.5" customHeight="1" x14ac:dyDescent="0.2">
      <c r="A406" s="5"/>
    </row>
    <row r="407" spans="1:1" ht="28.5" customHeight="1" x14ac:dyDescent="0.2">
      <c r="A407" s="5"/>
    </row>
    <row r="408" spans="1:1" ht="28.5" customHeight="1" x14ac:dyDescent="0.2">
      <c r="A408" s="5"/>
    </row>
    <row r="409" spans="1:1" ht="28.5" customHeight="1" x14ac:dyDescent="0.2">
      <c r="A409" s="5"/>
    </row>
    <row r="410" spans="1:1" ht="28.5" customHeight="1" x14ac:dyDescent="0.2">
      <c r="A410" s="5"/>
    </row>
    <row r="411" spans="1:1" ht="28.5" customHeight="1" x14ac:dyDescent="0.2">
      <c r="A411" s="5"/>
    </row>
    <row r="412" spans="1:1" ht="28.5" customHeight="1" x14ac:dyDescent="0.2">
      <c r="A412" s="5"/>
    </row>
    <row r="413" spans="1:1" ht="28.5" customHeight="1" x14ac:dyDescent="0.2">
      <c r="A413" s="5"/>
    </row>
    <row r="414" spans="1:1" ht="28.5" customHeight="1" x14ac:dyDescent="0.2">
      <c r="A414" s="5"/>
    </row>
    <row r="415" spans="1:1" ht="28.5" customHeight="1" x14ac:dyDescent="0.2">
      <c r="A415" s="5"/>
    </row>
    <row r="416" spans="1:1" ht="28.5" customHeight="1" x14ac:dyDescent="0.2">
      <c r="A416" s="5"/>
    </row>
    <row r="417" spans="1:1" ht="28.5" customHeight="1" x14ac:dyDescent="0.2">
      <c r="A417" s="5"/>
    </row>
    <row r="418" spans="1:1" ht="28.5" customHeight="1" x14ac:dyDescent="0.2">
      <c r="A418" s="5"/>
    </row>
    <row r="419" spans="1:1" ht="28.5" customHeight="1" x14ac:dyDescent="0.2">
      <c r="A419" s="5"/>
    </row>
    <row r="420" spans="1:1" ht="28.5" customHeight="1" x14ac:dyDescent="0.2">
      <c r="A420" s="5"/>
    </row>
    <row r="421" spans="1:1" ht="28.5" customHeight="1" x14ac:dyDescent="0.2">
      <c r="A421" s="5"/>
    </row>
    <row r="422" spans="1:1" ht="28.5" customHeight="1" x14ac:dyDescent="0.2">
      <c r="A422" s="5"/>
    </row>
    <row r="423" spans="1:1" ht="28.5" customHeight="1" x14ac:dyDescent="0.2">
      <c r="A423" s="5"/>
    </row>
    <row r="424" spans="1:1" ht="28.5" customHeight="1" x14ac:dyDescent="0.2">
      <c r="A424" s="5"/>
    </row>
    <row r="425" spans="1:1" ht="28.5" customHeight="1" x14ac:dyDescent="0.2">
      <c r="A425" s="5"/>
    </row>
    <row r="426" spans="1:1" ht="28.5" customHeight="1" x14ac:dyDescent="0.2">
      <c r="A426" s="5"/>
    </row>
    <row r="427" spans="1:1" ht="28.5" customHeight="1" x14ac:dyDescent="0.2">
      <c r="A427" s="5"/>
    </row>
    <row r="428" spans="1:1" ht="28.5" customHeight="1" x14ac:dyDescent="0.2">
      <c r="A428" s="5"/>
    </row>
    <row r="429" spans="1:1" ht="28.5" customHeight="1" x14ac:dyDescent="0.2">
      <c r="A429" s="5"/>
    </row>
    <row r="430" spans="1:1" ht="28.5" customHeight="1" x14ac:dyDescent="0.2">
      <c r="A430" s="5"/>
    </row>
    <row r="431" spans="1:1" ht="28.5" customHeight="1" x14ac:dyDescent="0.2">
      <c r="A431" s="5"/>
    </row>
    <row r="432" spans="1:1" ht="28.5" customHeight="1" x14ac:dyDescent="0.2">
      <c r="A432" s="5"/>
    </row>
    <row r="433" spans="1:1" ht="28.5" customHeight="1" x14ac:dyDescent="0.2">
      <c r="A433" s="5"/>
    </row>
    <row r="434" spans="1:1" ht="28.5" customHeight="1" x14ac:dyDescent="0.2">
      <c r="A434" s="5"/>
    </row>
    <row r="435" spans="1:1" ht="28.5" customHeight="1" x14ac:dyDescent="0.2">
      <c r="A435" s="5"/>
    </row>
    <row r="436" spans="1:1" ht="28.5" customHeight="1" x14ac:dyDescent="0.2">
      <c r="A436" s="5"/>
    </row>
    <row r="437" spans="1:1" ht="28.5" customHeight="1" x14ac:dyDescent="0.2">
      <c r="A437" s="5"/>
    </row>
    <row r="438" spans="1:1" ht="28.5" customHeight="1" x14ac:dyDescent="0.2">
      <c r="A438" s="5"/>
    </row>
    <row r="439" spans="1:1" ht="28.5" customHeight="1" x14ac:dyDescent="0.2">
      <c r="A439" s="5"/>
    </row>
    <row r="440" spans="1:1" ht="28.5" customHeight="1" x14ac:dyDescent="0.2">
      <c r="A440" s="5"/>
    </row>
    <row r="441" spans="1:1" ht="28.5" customHeight="1" x14ac:dyDescent="0.2">
      <c r="A441" s="5"/>
    </row>
    <row r="442" spans="1:1" ht="28.5" customHeight="1" x14ac:dyDescent="0.2">
      <c r="A442" s="5"/>
    </row>
    <row r="443" spans="1:1" ht="28.5" customHeight="1" x14ac:dyDescent="0.2">
      <c r="A443" s="5"/>
    </row>
    <row r="444" spans="1:1" ht="28.5" customHeight="1" x14ac:dyDescent="0.2">
      <c r="A444" s="5"/>
    </row>
    <row r="445" spans="1:1" ht="28.5" customHeight="1" x14ac:dyDescent="0.2">
      <c r="A445" s="5"/>
    </row>
    <row r="446" spans="1:1" ht="28.5" customHeight="1" x14ac:dyDescent="0.2">
      <c r="A446" s="5"/>
    </row>
    <row r="447" spans="1:1" ht="28.5" customHeight="1" x14ac:dyDescent="0.2">
      <c r="A447" s="5"/>
    </row>
    <row r="448" spans="1:1" ht="28.5" customHeight="1" x14ac:dyDescent="0.2">
      <c r="A448" s="5"/>
    </row>
    <row r="449" spans="1:1" ht="28.5" customHeight="1" x14ac:dyDescent="0.2">
      <c r="A449" s="5"/>
    </row>
    <row r="450" spans="1:1" ht="28.5" customHeight="1" x14ac:dyDescent="0.2">
      <c r="A450" s="5"/>
    </row>
    <row r="451" spans="1:1" ht="28.5" customHeight="1" x14ac:dyDescent="0.2">
      <c r="A451" s="5"/>
    </row>
    <row r="452" spans="1:1" ht="28.5" customHeight="1" x14ac:dyDescent="0.2">
      <c r="A452" s="5"/>
    </row>
    <row r="453" spans="1:1" ht="28.5" customHeight="1" x14ac:dyDescent="0.2">
      <c r="A453" s="5"/>
    </row>
    <row r="454" spans="1:1" ht="28.5" customHeight="1" x14ac:dyDescent="0.2">
      <c r="A454" s="5"/>
    </row>
    <row r="455" spans="1:1" ht="28.5" customHeight="1" x14ac:dyDescent="0.2">
      <c r="A455" s="5"/>
    </row>
    <row r="456" spans="1:1" ht="28.5" customHeight="1" x14ac:dyDescent="0.2">
      <c r="A456" s="5"/>
    </row>
    <row r="457" spans="1:1" ht="28.5" customHeight="1" x14ac:dyDescent="0.2">
      <c r="A457" s="5"/>
    </row>
    <row r="458" spans="1:1" ht="28.5" customHeight="1" x14ac:dyDescent="0.2">
      <c r="A458" s="5"/>
    </row>
    <row r="459" spans="1:1" ht="28.5" customHeight="1" x14ac:dyDescent="0.2">
      <c r="A459" s="5"/>
    </row>
    <row r="460" spans="1:1" ht="28.5" customHeight="1" x14ac:dyDescent="0.2">
      <c r="A460" s="5"/>
    </row>
    <row r="461" spans="1:1" ht="28.5" customHeight="1" x14ac:dyDescent="0.2">
      <c r="A461" s="5"/>
    </row>
    <row r="462" spans="1:1" ht="28.5" customHeight="1" x14ac:dyDescent="0.2">
      <c r="A462" s="5"/>
    </row>
    <row r="463" spans="1:1" ht="28.5" customHeight="1" x14ac:dyDescent="0.2">
      <c r="A463" s="5"/>
    </row>
    <row r="464" spans="1:1" ht="28.5" customHeight="1" x14ac:dyDescent="0.2">
      <c r="A464" s="5"/>
    </row>
    <row r="465" spans="1:1" ht="28.5" customHeight="1" x14ac:dyDescent="0.2">
      <c r="A465" s="5"/>
    </row>
    <row r="466" spans="1:1" ht="28.5" customHeight="1" x14ac:dyDescent="0.2">
      <c r="A466" s="5"/>
    </row>
    <row r="467" spans="1:1" ht="28.5" customHeight="1" x14ac:dyDescent="0.2">
      <c r="A467" s="5"/>
    </row>
    <row r="468" spans="1:1" ht="28.5" customHeight="1" x14ac:dyDescent="0.2">
      <c r="A468" s="5"/>
    </row>
    <row r="469" spans="1:1" ht="28.5" customHeight="1" x14ac:dyDescent="0.2">
      <c r="A469" s="5"/>
    </row>
    <row r="470" spans="1:1" ht="28.5" customHeight="1" x14ac:dyDescent="0.2">
      <c r="A470" s="5"/>
    </row>
    <row r="471" spans="1:1" ht="28.5" customHeight="1" x14ac:dyDescent="0.2">
      <c r="A471" s="5"/>
    </row>
    <row r="472" spans="1:1" ht="28.5" customHeight="1" x14ac:dyDescent="0.2">
      <c r="A472" s="5"/>
    </row>
    <row r="473" spans="1:1" ht="28.5" customHeight="1" x14ac:dyDescent="0.2">
      <c r="A473" s="5"/>
    </row>
    <row r="474" spans="1:1" ht="28.5" customHeight="1" x14ac:dyDescent="0.2">
      <c r="A474" s="5"/>
    </row>
    <row r="475" spans="1:1" ht="28.5" customHeight="1" x14ac:dyDescent="0.2">
      <c r="A475" s="5"/>
    </row>
    <row r="476" spans="1:1" ht="28.5" customHeight="1" x14ac:dyDescent="0.2">
      <c r="A476" s="5"/>
    </row>
    <row r="477" spans="1:1" ht="28.5" customHeight="1" x14ac:dyDescent="0.2">
      <c r="A477" s="5"/>
    </row>
    <row r="478" spans="1:1" ht="28.5" customHeight="1" x14ac:dyDescent="0.2">
      <c r="A478" s="5"/>
    </row>
    <row r="479" spans="1:1" ht="28.5" customHeight="1" x14ac:dyDescent="0.2">
      <c r="A479" s="5"/>
    </row>
    <row r="480" spans="1:1" ht="28.5" customHeight="1" x14ac:dyDescent="0.2">
      <c r="A480" s="5"/>
    </row>
    <row r="481" spans="1:1" ht="28.5" customHeight="1" x14ac:dyDescent="0.2">
      <c r="A481" s="5"/>
    </row>
    <row r="482" spans="1:1" ht="28.5" customHeight="1" x14ac:dyDescent="0.2">
      <c r="A482" s="5"/>
    </row>
    <row r="483" spans="1:1" ht="28.5" customHeight="1" x14ac:dyDescent="0.2">
      <c r="A483" s="5"/>
    </row>
    <row r="484" spans="1:1" ht="28.5" customHeight="1" x14ac:dyDescent="0.2">
      <c r="A484" s="5"/>
    </row>
    <row r="485" spans="1:1" ht="28.5" customHeight="1" x14ac:dyDescent="0.2">
      <c r="A485" s="5"/>
    </row>
    <row r="486" spans="1:1" ht="28.5" customHeight="1" x14ac:dyDescent="0.2">
      <c r="A486" s="5"/>
    </row>
    <row r="487" spans="1:1" ht="28.5" customHeight="1" x14ac:dyDescent="0.2">
      <c r="A487" s="5"/>
    </row>
    <row r="488" spans="1:1" ht="28.5" customHeight="1" x14ac:dyDescent="0.2">
      <c r="A488" s="5"/>
    </row>
    <row r="489" spans="1:1" ht="28.5" customHeight="1" x14ac:dyDescent="0.2">
      <c r="A489" s="5"/>
    </row>
    <row r="490" spans="1:1" ht="28.5" customHeight="1" x14ac:dyDescent="0.2">
      <c r="A490" s="5"/>
    </row>
    <row r="491" spans="1:1" ht="28.5" customHeight="1" x14ac:dyDescent="0.2">
      <c r="A491" s="5"/>
    </row>
    <row r="492" spans="1:1" ht="28.5" customHeight="1" x14ac:dyDescent="0.2">
      <c r="A492" s="5"/>
    </row>
    <row r="493" spans="1:1" ht="28.5" customHeight="1" x14ac:dyDescent="0.2">
      <c r="A493" s="5"/>
    </row>
    <row r="494" spans="1:1" ht="28.5" customHeight="1" x14ac:dyDescent="0.2">
      <c r="A494" s="5"/>
    </row>
    <row r="495" spans="1:1" ht="28.5" customHeight="1" x14ac:dyDescent="0.2">
      <c r="A495" s="5"/>
    </row>
    <row r="496" spans="1:1" ht="28.5" customHeight="1" x14ac:dyDescent="0.2">
      <c r="A496" s="5"/>
    </row>
    <row r="497" spans="1:1" ht="28.5" customHeight="1" x14ac:dyDescent="0.2">
      <c r="A497" s="5"/>
    </row>
    <row r="498" spans="1:1" ht="28.5" customHeight="1" x14ac:dyDescent="0.2">
      <c r="A498" s="5"/>
    </row>
    <row r="499" spans="1:1" ht="28.5" customHeight="1" x14ac:dyDescent="0.2">
      <c r="A499" s="5"/>
    </row>
    <row r="500" spans="1:1" ht="28.5" customHeight="1" x14ac:dyDescent="0.2">
      <c r="A500" s="5"/>
    </row>
    <row r="501" spans="1:1" ht="28.5" customHeight="1" x14ac:dyDescent="0.2">
      <c r="A501" s="5"/>
    </row>
    <row r="502" spans="1:1" ht="28.5" customHeight="1" x14ac:dyDescent="0.2">
      <c r="A502" s="5"/>
    </row>
    <row r="503" spans="1:1" ht="28.5" customHeight="1" x14ac:dyDescent="0.2">
      <c r="A503" s="5"/>
    </row>
    <row r="504" spans="1:1" ht="28.5" customHeight="1" x14ac:dyDescent="0.2">
      <c r="A504" s="5"/>
    </row>
    <row r="505" spans="1:1" ht="28.5" customHeight="1" x14ac:dyDescent="0.2">
      <c r="A505" s="5"/>
    </row>
    <row r="506" spans="1:1" ht="28.5" customHeight="1" x14ac:dyDescent="0.2">
      <c r="A506" s="5"/>
    </row>
    <row r="507" spans="1:1" ht="28.5" customHeight="1" x14ac:dyDescent="0.2">
      <c r="A507" s="5"/>
    </row>
    <row r="508" spans="1:1" ht="28.5" customHeight="1" x14ac:dyDescent="0.2">
      <c r="A508" s="5"/>
    </row>
    <row r="509" spans="1:1" ht="28.5" customHeight="1" x14ac:dyDescent="0.2">
      <c r="A509" s="5"/>
    </row>
    <row r="510" spans="1:1" ht="28.5" customHeight="1" x14ac:dyDescent="0.2">
      <c r="A510" s="5"/>
    </row>
    <row r="511" spans="1:1" ht="28.5" customHeight="1" x14ac:dyDescent="0.2">
      <c r="A511" s="5"/>
    </row>
    <row r="512" spans="1:1" ht="28.5" customHeight="1" x14ac:dyDescent="0.2">
      <c r="A512" s="5"/>
    </row>
    <row r="513" spans="1:1" ht="28.5" customHeight="1" x14ac:dyDescent="0.2">
      <c r="A513" s="5"/>
    </row>
    <row r="514" spans="1:1" ht="28.5" customHeight="1" x14ac:dyDescent="0.2">
      <c r="A514" s="5"/>
    </row>
    <row r="515" spans="1:1" ht="28.5" customHeight="1" x14ac:dyDescent="0.2">
      <c r="A515" s="5"/>
    </row>
    <row r="516" spans="1:1" ht="28.5" customHeight="1" x14ac:dyDescent="0.2">
      <c r="A516" s="5"/>
    </row>
    <row r="517" spans="1:1" ht="28.5" customHeight="1" x14ac:dyDescent="0.2">
      <c r="A517" s="5"/>
    </row>
    <row r="518" spans="1:1" ht="28.5" customHeight="1" x14ac:dyDescent="0.2">
      <c r="A518" s="5"/>
    </row>
    <row r="519" spans="1:1" ht="28.5" customHeight="1" x14ac:dyDescent="0.2">
      <c r="A519" s="5"/>
    </row>
    <row r="520" spans="1:1" ht="28.5" customHeight="1" x14ac:dyDescent="0.2">
      <c r="A520" s="5"/>
    </row>
    <row r="521" spans="1:1" ht="28.5" customHeight="1" x14ac:dyDescent="0.2">
      <c r="A521" s="5"/>
    </row>
    <row r="522" spans="1:1" ht="28.5" customHeight="1" x14ac:dyDescent="0.2">
      <c r="A522" s="5"/>
    </row>
    <row r="523" spans="1:1" ht="28.5" customHeight="1" x14ac:dyDescent="0.2">
      <c r="A523" s="5"/>
    </row>
    <row r="524" spans="1:1" ht="28.5" customHeight="1" x14ac:dyDescent="0.2">
      <c r="A524" s="5"/>
    </row>
    <row r="525" spans="1:1" ht="28.5" customHeight="1" x14ac:dyDescent="0.2">
      <c r="A525" s="5"/>
    </row>
    <row r="526" spans="1:1" ht="28.5" customHeight="1" x14ac:dyDescent="0.2">
      <c r="A526" s="5"/>
    </row>
    <row r="527" spans="1:1" ht="28.5" customHeight="1" x14ac:dyDescent="0.2">
      <c r="A527" s="5"/>
    </row>
    <row r="528" spans="1:1" ht="28.5" customHeight="1" x14ac:dyDescent="0.2">
      <c r="A528" s="5"/>
    </row>
    <row r="529" spans="1:1" ht="28.5" customHeight="1" x14ac:dyDescent="0.2">
      <c r="A529" s="5"/>
    </row>
    <row r="530" spans="1:1" ht="28.5" customHeight="1" x14ac:dyDescent="0.2">
      <c r="A530" s="5"/>
    </row>
    <row r="531" spans="1:1" ht="28.5" customHeight="1" x14ac:dyDescent="0.2">
      <c r="A531" s="5"/>
    </row>
    <row r="532" spans="1:1" ht="28.5" customHeight="1" x14ac:dyDescent="0.2">
      <c r="A532" s="5"/>
    </row>
    <row r="533" spans="1:1" ht="28.5" customHeight="1" x14ac:dyDescent="0.2">
      <c r="A533" s="5"/>
    </row>
    <row r="534" spans="1:1" ht="28.5" customHeight="1" x14ac:dyDescent="0.2">
      <c r="A534" s="5"/>
    </row>
    <row r="535" spans="1:1" ht="28.5" customHeight="1" x14ac:dyDescent="0.2">
      <c r="A535" s="5"/>
    </row>
    <row r="536" spans="1:1" ht="28.5" customHeight="1" x14ac:dyDescent="0.2">
      <c r="A536" s="5"/>
    </row>
    <row r="537" spans="1:1" ht="28.5" customHeight="1" x14ac:dyDescent="0.2">
      <c r="A537" s="5"/>
    </row>
    <row r="538" spans="1:1" ht="28.5" customHeight="1" x14ac:dyDescent="0.2">
      <c r="A538" s="5"/>
    </row>
    <row r="539" spans="1:1" ht="28.5" customHeight="1" x14ac:dyDescent="0.2">
      <c r="A539" s="5"/>
    </row>
    <row r="540" spans="1:1" ht="28.5" customHeight="1" x14ac:dyDescent="0.2">
      <c r="A540" s="5"/>
    </row>
    <row r="541" spans="1:1" ht="28.5" customHeight="1" x14ac:dyDescent="0.2">
      <c r="A541" s="5"/>
    </row>
    <row r="542" spans="1:1" ht="28.5" customHeight="1" x14ac:dyDescent="0.2">
      <c r="A542" s="5"/>
    </row>
    <row r="543" spans="1:1" ht="28.5" customHeight="1" x14ac:dyDescent="0.2">
      <c r="A543" s="5"/>
    </row>
    <row r="544" spans="1:1" ht="28.5" customHeight="1" x14ac:dyDescent="0.2">
      <c r="A544" s="5"/>
    </row>
    <row r="545" spans="1:1" ht="28.5" customHeight="1" x14ac:dyDescent="0.2">
      <c r="A545" s="5"/>
    </row>
    <row r="546" spans="1:1" ht="28.5" customHeight="1" x14ac:dyDescent="0.2">
      <c r="A546" s="5"/>
    </row>
    <row r="547" spans="1:1" ht="28.5" customHeight="1" x14ac:dyDescent="0.2">
      <c r="A547" s="5"/>
    </row>
    <row r="548" spans="1:1" ht="28.5" customHeight="1" x14ac:dyDescent="0.2">
      <c r="A548" s="5"/>
    </row>
    <row r="549" spans="1:1" ht="28.5" customHeight="1" x14ac:dyDescent="0.2">
      <c r="A549" s="5"/>
    </row>
    <row r="550" spans="1:1" ht="28.5" customHeight="1" x14ac:dyDescent="0.2">
      <c r="A550" s="5"/>
    </row>
    <row r="551" spans="1:1" ht="28.5" customHeight="1" x14ac:dyDescent="0.2">
      <c r="A551" s="5"/>
    </row>
    <row r="552" spans="1:1" ht="28.5" customHeight="1" x14ac:dyDescent="0.2">
      <c r="A552" s="5"/>
    </row>
    <row r="553" spans="1:1" ht="28.5" customHeight="1" x14ac:dyDescent="0.2">
      <c r="A553" s="5"/>
    </row>
    <row r="554" spans="1:1" ht="28.5" customHeight="1" x14ac:dyDescent="0.2">
      <c r="A554" s="5"/>
    </row>
    <row r="555" spans="1:1" ht="28.5" customHeight="1" x14ac:dyDescent="0.2">
      <c r="A555" s="5"/>
    </row>
    <row r="556" spans="1:1" ht="28.5" customHeight="1" x14ac:dyDescent="0.2">
      <c r="A556" s="5"/>
    </row>
    <row r="557" spans="1:1" ht="28.5" customHeight="1" x14ac:dyDescent="0.2">
      <c r="A557" s="5"/>
    </row>
    <row r="558" spans="1:1" ht="28.5" customHeight="1" x14ac:dyDescent="0.2">
      <c r="A558" s="5"/>
    </row>
    <row r="559" spans="1:1" ht="28.5" customHeight="1" x14ac:dyDescent="0.2">
      <c r="A559" s="5"/>
    </row>
    <row r="560" spans="1:1" ht="28.5" customHeight="1" x14ac:dyDescent="0.2">
      <c r="A560" s="5"/>
    </row>
    <row r="561" spans="1:1" ht="28.5" customHeight="1" x14ac:dyDescent="0.2">
      <c r="A561" s="5"/>
    </row>
    <row r="562" spans="1:1" ht="28.5" customHeight="1" x14ac:dyDescent="0.2">
      <c r="A562" s="5"/>
    </row>
    <row r="563" spans="1:1" ht="28.5" customHeight="1" x14ac:dyDescent="0.2">
      <c r="A563" s="5"/>
    </row>
    <row r="564" spans="1:1" ht="28.5" customHeight="1" x14ac:dyDescent="0.2">
      <c r="A564" s="5"/>
    </row>
    <row r="565" spans="1:1" ht="28.5" customHeight="1" x14ac:dyDescent="0.2">
      <c r="A565" s="5"/>
    </row>
    <row r="566" spans="1:1" ht="28.5" customHeight="1" x14ac:dyDescent="0.2">
      <c r="A566" s="5"/>
    </row>
    <row r="567" spans="1:1" ht="28.5" customHeight="1" x14ac:dyDescent="0.2">
      <c r="A567" s="5"/>
    </row>
    <row r="568" spans="1:1" ht="28.5" customHeight="1" x14ac:dyDescent="0.2">
      <c r="A568" s="5"/>
    </row>
    <row r="569" spans="1:1" ht="28.5" customHeight="1" x14ac:dyDescent="0.2">
      <c r="A569" s="5"/>
    </row>
    <row r="570" spans="1:1" ht="28.5" customHeight="1" x14ac:dyDescent="0.2">
      <c r="A570" s="5"/>
    </row>
    <row r="571" spans="1:1" ht="28.5" customHeight="1" x14ac:dyDescent="0.2">
      <c r="A571" s="5"/>
    </row>
    <row r="572" spans="1:1" ht="28.5" customHeight="1" x14ac:dyDescent="0.2">
      <c r="A572" s="5"/>
    </row>
    <row r="573" spans="1:1" ht="28.5" customHeight="1" x14ac:dyDescent="0.2">
      <c r="A573" s="5"/>
    </row>
    <row r="574" spans="1:1" ht="28.5" customHeight="1" x14ac:dyDescent="0.2">
      <c r="A574" s="5"/>
    </row>
    <row r="575" spans="1:1" ht="28.5" customHeight="1" x14ac:dyDescent="0.2">
      <c r="A575" s="5"/>
    </row>
    <row r="576" spans="1:1" ht="28.5" customHeight="1" x14ac:dyDescent="0.2">
      <c r="A576" s="5"/>
    </row>
    <row r="577" spans="1:1" ht="28.5" customHeight="1" x14ac:dyDescent="0.2">
      <c r="A577" s="5"/>
    </row>
    <row r="578" spans="1:1" ht="28.5" customHeight="1" x14ac:dyDescent="0.2">
      <c r="A578" s="5"/>
    </row>
    <row r="579" spans="1:1" ht="28.5" customHeight="1" x14ac:dyDescent="0.2">
      <c r="A579" s="5"/>
    </row>
    <row r="580" spans="1:1" ht="28.5" customHeight="1" x14ac:dyDescent="0.2">
      <c r="A580" s="5"/>
    </row>
    <row r="581" spans="1:1" ht="28.5" customHeight="1" x14ac:dyDescent="0.2">
      <c r="A581" s="5"/>
    </row>
    <row r="582" spans="1:1" ht="28.5" customHeight="1" x14ac:dyDescent="0.2">
      <c r="A582" s="5"/>
    </row>
    <row r="583" spans="1:1" ht="28.5" customHeight="1" x14ac:dyDescent="0.2">
      <c r="A583" s="5"/>
    </row>
    <row r="584" spans="1:1" ht="28.5" customHeight="1" x14ac:dyDescent="0.2">
      <c r="A584" s="5"/>
    </row>
    <row r="585" spans="1:1" ht="28.5" customHeight="1" x14ac:dyDescent="0.2">
      <c r="A585" s="5"/>
    </row>
    <row r="586" spans="1:1" ht="28.5" customHeight="1" x14ac:dyDescent="0.2">
      <c r="A586" s="5"/>
    </row>
    <row r="587" spans="1:1" ht="28.5" customHeight="1" x14ac:dyDescent="0.2">
      <c r="A587" s="5"/>
    </row>
    <row r="588" spans="1:1" ht="28.5" customHeight="1" x14ac:dyDescent="0.2">
      <c r="A588" s="5"/>
    </row>
    <row r="589" spans="1:1" ht="28.5" customHeight="1" x14ac:dyDescent="0.2">
      <c r="A589" s="5"/>
    </row>
    <row r="590" spans="1:1" ht="28.5" customHeight="1" x14ac:dyDescent="0.2">
      <c r="A590" s="5"/>
    </row>
    <row r="591" spans="1:1" ht="28.5" customHeight="1" x14ac:dyDescent="0.2">
      <c r="A591" s="5"/>
    </row>
    <row r="592" spans="1:1" ht="28.5" customHeight="1" x14ac:dyDescent="0.2">
      <c r="A592" s="5"/>
    </row>
    <row r="593" spans="1:1" ht="28.5" customHeight="1" x14ac:dyDescent="0.2">
      <c r="A593" s="5"/>
    </row>
    <row r="594" spans="1:1" ht="28.5" customHeight="1" x14ac:dyDescent="0.2">
      <c r="A594" s="5"/>
    </row>
    <row r="595" spans="1:1" ht="28.5" customHeight="1" x14ac:dyDescent="0.2">
      <c r="A595" s="5"/>
    </row>
    <row r="596" spans="1:1" ht="28.5" customHeight="1" x14ac:dyDescent="0.2">
      <c r="A596" s="5"/>
    </row>
    <row r="597" spans="1:1" ht="28.5" customHeight="1" x14ac:dyDescent="0.2">
      <c r="A597" s="5"/>
    </row>
    <row r="598" spans="1:1" ht="28.5" customHeight="1" x14ac:dyDescent="0.2">
      <c r="A598" s="5"/>
    </row>
    <row r="599" spans="1:1" ht="28.5" customHeight="1" x14ac:dyDescent="0.2">
      <c r="A599" s="5"/>
    </row>
    <row r="600" spans="1:1" ht="28.5" customHeight="1" x14ac:dyDescent="0.2">
      <c r="A600" s="5"/>
    </row>
    <row r="601" spans="1:1" ht="28.5" customHeight="1" x14ac:dyDescent="0.2">
      <c r="A601" s="5"/>
    </row>
    <row r="602" spans="1:1" ht="28.5" customHeight="1" x14ac:dyDescent="0.2">
      <c r="A602" s="5"/>
    </row>
    <row r="603" spans="1:1" ht="28.5" customHeight="1" x14ac:dyDescent="0.2">
      <c r="A603" s="5"/>
    </row>
    <row r="604" spans="1:1" ht="28.5" customHeight="1" x14ac:dyDescent="0.2">
      <c r="A604" s="5"/>
    </row>
    <row r="605" spans="1:1" ht="28.5" customHeight="1" x14ac:dyDescent="0.2">
      <c r="A605" s="5"/>
    </row>
    <row r="606" spans="1:1" ht="28.5" customHeight="1" x14ac:dyDescent="0.2">
      <c r="A606" s="5"/>
    </row>
    <row r="607" spans="1:1" ht="28.5" customHeight="1" x14ac:dyDescent="0.2">
      <c r="A607" s="5"/>
    </row>
    <row r="608" spans="1:1" ht="28.5" customHeight="1" x14ac:dyDescent="0.2">
      <c r="A608" s="5"/>
    </row>
    <row r="609" spans="1:1" ht="28.5" customHeight="1" x14ac:dyDescent="0.2">
      <c r="A609" s="5"/>
    </row>
    <row r="610" spans="1:1" ht="28.5" customHeight="1" x14ac:dyDescent="0.2">
      <c r="A610" s="5"/>
    </row>
    <row r="611" spans="1:1" ht="28.5" customHeight="1" x14ac:dyDescent="0.2">
      <c r="A611" s="5"/>
    </row>
    <row r="612" spans="1:1" ht="28.5" customHeight="1" x14ac:dyDescent="0.2">
      <c r="A612" s="5"/>
    </row>
    <row r="613" spans="1:1" ht="28.5" customHeight="1" x14ac:dyDescent="0.2">
      <c r="A613" s="5"/>
    </row>
    <row r="614" spans="1:1" ht="28.5" customHeight="1" x14ac:dyDescent="0.2">
      <c r="A614" s="5"/>
    </row>
    <row r="615" spans="1:1" ht="28.5" customHeight="1" x14ac:dyDescent="0.2">
      <c r="A615" s="5"/>
    </row>
    <row r="616" spans="1:1" ht="28.5" customHeight="1" x14ac:dyDescent="0.2">
      <c r="A616" s="5"/>
    </row>
    <row r="617" spans="1:1" ht="28.5" customHeight="1" x14ac:dyDescent="0.2">
      <c r="A617" s="5"/>
    </row>
    <row r="618" spans="1:1" ht="28.5" customHeight="1" x14ac:dyDescent="0.2">
      <c r="A618" s="5"/>
    </row>
    <row r="619" spans="1:1" ht="28.5" customHeight="1" x14ac:dyDescent="0.2">
      <c r="A619" s="5"/>
    </row>
    <row r="620" spans="1:1" ht="28.5" customHeight="1" x14ac:dyDescent="0.2">
      <c r="A620" s="5"/>
    </row>
    <row r="621" spans="1:1" ht="28.5" customHeight="1" x14ac:dyDescent="0.2">
      <c r="A621" s="5"/>
    </row>
    <row r="622" spans="1:1" ht="28.5" customHeight="1" x14ac:dyDescent="0.2">
      <c r="A622" s="5"/>
    </row>
    <row r="623" spans="1:1" ht="28.5" customHeight="1" x14ac:dyDescent="0.2">
      <c r="A623" s="5"/>
    </row>
    <row r="624" spans="1:1" ht="28.5" customHeight="1" x14ac:dyDescent="0.2">
      <c r="A624" s="5"/>
    </row>
    <row r="625" spans="1:1" ht="28.5" customHeight="1" x14ac:dyDescent="0.2">
      <c r="A625" s="5"/>
    </row>
    <row r="626" spans="1:1" ht="28.5" customHeight="1" x14ac:dyDescent="0.2">
      <c r="A626" s="5"/>
    </row>
    <row r="627" spans="1:1" ht="28.5" customHeight="1" x14ac:dyDescent="0.2">
      <c r="A627" s="5"/>
    </row>
    <row r="628" spans="1:1" ht="28.5" customHeight="1" x14ac:dyDescent="0.2">
      <c r="A628" s="5"/>
    </row>
    <row r="629" spans="1:1" ht="28.5" customHeight="1" x14ac:dyDescent="0.2">
      <c r="A629" s="5"/>
    </row>
    <row r="630" spans="1:1" ht="28.5" customHeight="1" x14ac:dyDescent="0.2">
      <c r="A630" s="5"/>
    </row>
    <row r="631" spans="1:1" ht="28.5" customHeight="1" x14ac:dyDescent="0.2">
      <c r="A631" s="5"/>
    </row>
    <row r="632" spans="1:1" ht="28.5" customHeight="1" x14ac:dyDescent="0.2">
      <c r="A632" s="5"/>
    </row>
    <row r="633" spans="1:1" ht="28.5" customHeight="1" x14ac:dyDescent="0.2">
      <c r="A633" s="5"/>
    </row>
    <row r="634" spans="1:1" ht="28.5" customHeight="1" x14ac:dyDescent="0.2">
      <c r="A634" s="5"/>
    </row>
    <row r="635" spans="1:1" ht="28.5" customHeight="1" x14ac:dyDescent="0.2">
      <c r="A635" s="5"/>
    </row>
    <row r="636" spans="1:1" ht="28.5" customHeight="1" x14ac:dyDescent="0.2">
      <c r="A636" s="5"/>
    </row>
    <row r="637" spans="1:1" ht="28.5" customHeight="1" x14ac:dyDescent="0.2">
      <c r="A637" s="5"/>
    </row>
    <row r="638" spans="1:1" ht="28.5" customHeight="1" x14ac:dyDescent="0.2">
      <c r="A638" s="5"/>
    </row>
    <row r="639" spans="1:1" ht="28.5" customHeight="1" x14ac:dyDescent="0.2">
      <c r="A639" s="5"/>
    </row>
    <row r="640" spans="1:1" ht="28.5" customHeight="1" x14ac:dyDescent="0.2">
      <c r="A640" s="5"/>
    </row>
    <row r="641" spans="1:1" ht="28.5" customHeight="1" x14ac:dyDescent="0.2">
      <c r="A641" s="5"/>
    </row>
    <row r="642" spans="1:1" ht="28.5" customHeight="1" x14ac:dyDescent="0.2">
      <c r="A642" s="5"/>
    </row>
    <row r="643" spans="1:1" ht="28.5" customHeight="1" x14ac:dyDescent="0.2">
      <c r="A643" s="5"/>
    </row>
    <row r="644" spans="1:1" ht="28.5" customHeight="1" x14ac:dyDescent="0.2">
      <c r="A644" s="5"/>
    </row>
    <row r="645" spans="1:1" ht="28.5" customHeight="1" x14ac:dyDescent="0.2">
      <c r="A645" s="5"/>
    </row>
    <row r="646" spans="1:1" ht="28.5" customHeight="1" x14ac:dyDescent="0.2">
      <c r="A646" s="5"/>
    </row>
    <row r="647" spans="1:1" ht="28.5" customHeight="1" x14ac:dyDescent="0.2">
      <c r="A647" s="5"/>
    </row>
    <row r="648" spans="1:1" ht="28.5" customHeight="1" x14ac:dyDescent="0.2">
      <c r="A648" s="5"/>
    </row>
    <row r="649" spans="1:1" ht="28.5" customHeight="1" x14ac:dyDescent="0.2">
      <c r="A649" s="5"/>
    </row>
    <row r="650" spans="1:1" ht="28.5" customHeight="1" x14ac:dyDescent="0.2">
      <c r="A650" s="5"/>
    </row>
    <row r="651" spans="1:1" ht="28.5" customHeight="1" x14ac:dyDescent="0.2">
      <c r="A651" s="5"/>
    </row>
    <row r="652" spans="1:1" ht="28.5" customHeight="1" x14ac:dyDescent="0.2">
      <c r="A652" s="5"/>
    </row>
    <row r="653" spans="1:1" ht="28.5" customHeight="1" x14ac:dyDescent="0.2">
      <c r="A653" s="5"/>
    </row>
    <row r="654" spans="1:1" ht="28.5" customHeight="1" x14ac:dyDescent="0.2">
      <c r="A654" s="5"/>
    </row>
    <row r="655" spans="1:1" ht="28.5" customHeight="1" x14ac:dyDescent="0.2">
      <c r="A655" s="5"/>
    </row>
    <row r="656" spans="1:1" ht="28.5" customHeight="1" x14ac:dyDescent="0.2">
      <c r="A656" s="5"/>
    </row>
    <row r="657" spans="1:1" ht="28.5" customHeight="1" x14ac:dyDescent="0.2">
      <c r="A657" s="5"/>
    </row>
    <row r="658" spans="1:1" ht="28.5" customHeight="1" x14ac:dyDescent="0.2">
      <c r="A658" s="5"/>
    </row>
    <row r="659" spans="1:1" ht="28.5" customHeight="1" x14ac:dyDescent="0.2">
      <c r="A659" s="5"/>
    </row>
    <row r="660" spans="1:1" ht="28.5" customHeight="1" x14ac:dyDescent="0.2">
      <c r="A660" s="5"/>
    </row>
    <row r="661" spans="1:1" ht="28.5" customHeight="1" x14ac:dyDescent="0.2">
      <c r="A661" s="5"/>
    </row>
    <row r="662" spans="1:1" ht="28.5" customHeight="1" x14ac:dyDescent="0.2">
      <c r="A662" s="5"/>
    </row>
    <row r="663" spans="1:1" ht="28.5" customHeight="1" x14ac:dyDescent="0.2">
      <c r="A663" s="5"/>
    </row>
    <row r="664" spans="1:1" ht="28.5" customHeight="1" x14ac:dyDescent="0.2">
      <c r="A664" s="5"/>
    </row>
    <row r="665" spans="1:1" ht="28.5" customHeight="1" x14ac:dyDescent="0.2">
      <c r="A665" s="5"/>
    </row>
    <row r="666" spans="1:1" ht="28.5" customHeight="1" x14ac:dyDescent="0.2">
      <c r="A666" s="5"/>
    </row>
    <row r="667" spans="1:1" ht="28.5" customHeight="1" x14ac:dyDescent="0.2">
      <c r="A667" s="5"/>
    </row>
    <row r="668" spans="1:1" ht="28.5" customHeight="1" x14ac:dyDescent="0.2">
      <c r="A668" s="5"/>
    </row>
    <row r="669" spans="1:1" ht="28.5" customHeight="1" x14ac:dyDescent="0.2">
      <c r="A669" s="5"/>
    </row>
    <row r="670" spans="1:1" ht="28.5" customHeight="1" x14ac:dyDescent="0.2">
      <c r="A670" s="5"/>
    </row>
    <row r="671" spans="1:1" ht="28.5" customHeight="1" x14ac:dyDescent="0.2">
      <c r="A671" s="5"/>
    </row>
    <row r="672" spans="1:1" ht="28.5" customHeight="1" x14ac:dyDescent="0.2">
      <c r="A672" s="5"/>
    </row>
    <row r="673" spans="1:1" ht="28.5" customHeight="1" x14ac:dyDescent="0.2">
      <c r="A673" s="5"/>
    </row>
    <row r="674" spans="1:1" ht="28.5" customHeight="1" x14ac:dyDescent="0.2">
      <c r="A674" s="5"/>
    </row>
    <row r="675" spans="1:1" ht="28.5" customHeight="1" x14ac:dyDescent="0.2">
      <c r="A675" s="5"/>
    </row>
    <row r="676" spans="1:1" ht="28.5" customHeight="1" x14ac:dyDescent="0.2">
      <c r="A676" s="5"/>
    </row>
    <row r="677" spans="1:1" ht="28.5" customHeight="1" x14ac:dyDescent="0.2">
      <c r="A677" s="5"/>
    </row>
    <row r="678" spans="1:1" ht="28.5" customHeight="1" x14ac:dyDescent="0.2">
      <c r="A678" s="5"/>
    </row>
    <row r="679" spans="1:1" ht="28.5" customHeight="1" x14ac:dyDescent="0.2">
      <c r="A679" s="5"/>
    </row>
    <row r="680" spans="1:1" ht="28.5" customHeight="1" x14ac:dyDescent="0.2">
      <c r="A680" s="5"/>
    </row>
    <row r="681" spans="1:1" ht="28.5" customHeight="1" x14ac:dyDescent="0.2">
      <c r="A681" s="5"/>
    </row>
    <row r="682" spans="1:1" ht="28.5" customHeight="1" x14ac:dyDescent="0.2">
      <c r="A682" s="5"/>
    </row>
    <row r="683" spans="1:1" ht="28.5" customHeight="1" x14ac:dyDescent="0.2">
      <c r="A683" s="5"/>
    </row>
    <row r="684" spans="1:1" ht="28.5" customHeight="1" x14ac:dyDescent="0.2">
      <c r="A684" s="5"/>
    </row>
    <row r="685" spans="1:1" ht="28.5" customHeight="1" x14ac:dyDescent="0.2">
      <c r="A685" s="5"/>
    </row>
    <row r="686" spans="1:1" ht="28.5" customHeight="1" x14ac:dyDescent="0.2">
      <c r="A686" s="5"/>
    </row>
    <row r="687" spans="1:1" ht="28.5" customHeight="1" x14ac:dyDescent="0.2">
      <c r="A687" s="5"/>
    </row>
    <row r="688" spans="1:1" ht="28.5" customHeight="1" x14ac:dyDescent="0.2">
      <c r="A688" s="5"/>
    </row>
    <row r="689" spans="1:1" ht="28.5" customHeight="1" x14ac:dyDescent="0.2">
      <c r="A689" s="5"/>
    </row>
    <row r="690" spans="1:1" ht="28.5" customHeight="1" x14ac:dyDescent="0.2">
      <c r="A690" s="5"/>
    </row>
    <row r="691" spans="1:1" ht="28.5" customHeight="1" x14ac:dyDescent="0.2">
      <c r="A691" s="5"/>
    </row>
    <row r="692" spans="1:1" ht="28.5" customHeight="1" x14ac:dyDescent="0.2">
      <c r="A692" s="5"/>
    </row>
    <row r="693" spans="1:1" ht="28.5" customHeight="1" x14ac:dyDescent="0.2">
      <c r="A693" s="5"/>
    </row>
    <row r="694" spans="1:1" ht="28.5" customHeight="1" x14ac:dyDescent="0.2">
      <c r="A694" s="5"/>
    </row>
    <row r="695" spans="1:1" ht="28.5" customHeight="1" x14ac:dyDescent="0.2">
      <c r="A695" s="5"/>
    </row>
    <row r="696" spans="1:1" ht="28.5" customHeight="1" x14ac:dyDescent="0.2">
      <c r="A696" s="5"/>
    </row>
    <row r="697" spans="1:1" ht="28.5" customHeight="1" x14ac:dyDescent="0.2">
      <c r="A697" s="5"/>
    </row>
    <row r="698" spans="1:1" ht="28.5" customHeight="1" x14ac:dyDescent="0.2">
      <c r="A698" s="5"/>
    </row>
    <row r="699" spans="1:1" ht="28.5" customHeight="1" x14ac:dyDescent="0.2">
      <c r="A699" s="5"/>
    </row>
    <row r="700" spans="1:1" ht="28.5" customHeight="1" x14ac:dyDescent="0.2">
      <c r="A700" s="5"/>
    </row>
    <row r="701" spans="1:1" ht="28.5" customHeight="1" x14ac:dyDescent="0.2">
      <c r="A701" s="5"/>
    </row>
    <row r="702" spans="1:1" ht="28.5" customHeight="1" x14ac:dyDescent="0.2">
      <c r="A702" s="5"/>
    </row>
    <row r="703" spans="1:1" ht="28.5" customHeight="1" x14ac:dyDescent="0.2">
      <c r="A703" s="5"/>
    </row>
    <row r="704" spans="1:1" ht="28.5" customHeight="1" x14ac:dyDescent="0.2">
      <c r="A704" s="5"/>
    </row>
    <row r="705" spans="1:1" ht="28.5" customHeight="1" x14ac:dyDescent="0.2">
      <c r="A705" s="5"/>
    </row>
    <row r="706" spans="1:1" ht="28.5" customHeight="1" x14ac:dyDescent="0.2">
      <c r="A706" s="5"/>
    </row>
    <row r="707" spans="1:1" ht="28.5" customHeight="1" x14ac:dyDescent="0.2">
      <c r="A707" s="5"/>
    </row>
    <row r="708" spans="1:1" ht="28.5" customHeight="1" x14ac:dyDescent="0.2">
      <c r="A708" s="5"/>
    </row>
    <row r="709" spans="1:1" ht="28.5" customHeight="1" x14ac:dyDescent="0.2">
      <c r="A709" s="5"/>
    </row>
    <row r="710" spans="1:1" ht="28.5" customHeight="1" x14ac:dyDescent="0.2">
      <c r="A710" s="5"/>
    </row>
    <row r="711" spans="1:1" ht="28.5" customHeight="1" x14ac:dyDescent="0.2">
      <c r="A711" s="5"/>
    </row>
    <row r="712" spans="1:1" ht="28.5" customHeight="1" x14ac:dyDescent="0.2">
      <c r="A712" s="5"/>
    </row>
    <row r="713" spans="1:1" ht="28.5" customHeight="1" x14ac:dyDescent="0.2">
      <c r="A713" s="5"/>
    </row>
    <row r="714" spans="1:1" ht="28.5" customHeight="1" x14ac:dyDescent="0.2">
      <c r="A714" s="5"/>
    </row>
    <row r="715" spans="1:1" ht="28.5" customHeight="1" x14ac:dyDescent="0.2">
      <c r="A715" s="5"/>
    </row>
    <row r="716" spans="1:1" ht="28.5" customHeight="1" x14ac:dyDescent="0.2">
      <c r="A716" s="5"/>
    </row>
    <row r="717" spans="1:1" ht="28.5" customHeight="1" x14ac:dyDescent="0.2">
      <c r="A717" s="5"/>
    </row>
    <row r="718" spans="1:1" ht="28.5" customHeight="1" x14ac:dyDescent="0.2">
      <c r="A718" s="5"/>
    </row>
    <row r="719" spans="1:1" ht="28.5" customHeight="1" x14ac:dyDescent="0.2">
      <c r="A719" s="5"/>
    </row>
    <row r="720" spans="1:1" ht="28.5" customHeight="1" x14ac:dyDescent="0.2">
      <c r="A720" s="5"/>
    </row>
    <row r="721" spans="1:1" ht="28.5" customHeight="1" x14ac:dyDescent="0.2">
      <c r="A721" s="5"/>
    </row>
    <row r="722" spans="1:1" ht="28.5" customHeight="1" x14ac:dyDescent="0.2">
      <c r="A722" s="5"/>
    </row>
    <row r="723" spans="1:1" ht="28.5" customHeight="1" x14ac:dyDescent="0.2">
      <c r="A723" s="5"/>
    </row>
    <row r="724" spans="1:1" ht="28.5" customHeight="1" x14ac:dyDescent="0.2">
      <c r="A724" s="5"/>
    </row>
    <row r="725" spans="1:1" ht="28.5" customHeight="1" x14ac:dyDescent="0.2">
      <c r="A725" s="5"/>
    </row>
    <row r="726" spans="1:1" ht="28.5" customHeight="1" x14ac:dyDescent="0.2">
      <c r="A726" s="5"/>
    </row>
    <row r="727" spans="1:1" ht="28.5" customHeight="1" x14ac:dyDescent="0.2">
      <c r="A727" s="5"/>
    </row>
    <row r="728" spans="1:1" ht="28.5" customHeight="1" x14ac:dyDescent="0.2">
      <c r="A728" s="5"/>
    </row>
    <row r="729" spans="1:1" ht="28.5" customHeight="1" x14ac:dyDescent="0.2">
      <c r="A729" s="5"/>
    </row>
    <row r="730" spans="1:1" ht="28.5" customHeight="1" x14ac:dyDescent="0.2">
      <c r="A730" s="5"/>
    </row>
    <row r="731" spans="1:1" ht="28.5" customHeight="1" x14ac:dyDescent="0.2">
      <c r="A731" s="5"/>
    </row>
    <row r="732" spans="1:1" ht="28.5" customHeight="1" x14ac:dyDescent="0.2">
      <c r="A732" s="5"/>
    </row>
    <row r="733" spans="1:1" ht="28.5" customHeight="1" x14ac:dyDescent="0.2">
      <c r="A733" s="5"/>
    </row>
    <row r="734" spans="1:1" ht="28.5" customHeight="1" x14ac:dyDescent="0.2">
      <c r="A734" s="5"/>
    </row>
    <row r="735" spans="1:1" ht="28.5" customHeight="1" x14ac:dyDescent="0.2">
      <c r="A735" s="5"/>
    </row>
    <row r="736" spans="1:1" ht="28.5" customHeight="1" x14ac:dyDescent="0.2">
      <c r="A736" s="5"/>
    </row>
    <row r="737" spans="1:1" ht="28.5" customHeight="1" x14ac:dyDescent="0.2">
      <c r="A737" s="5"/>
    </row>
    <row r="738" spans="1:1" ht="28.5" customHeight="1" x14ac:dyDescent="0.2">
      <c r="A738" s="5"/>
    </row>
    <row r="739" spans="1:1" ht="28.5" customHeight="1" x14ac:dyDescent="0.2">
      <c r="A739" s="5"/>
    </row>
    <row r="740" spans="1:1" ht="28.5" customHeight="1" x14ac:dyDescent="0.2">
      <c r="A740" s="5"/>
    </row>
    <row r="741" spans="1:1" ht="28.5" customHeight="1" x14ac:dyDescent="0.2">
      <c r="A741" s="5"/>
    </row>
    <row r="742" spans="1:1" ht="28.5" customHeight="1" x14ac:dyDescent="0.2">
      <c r="A742" s="5"/>
    </row>
    <row r="743" spans="1:1" ht="28.5" customHeight="1" x14ac:dyDescent="0.2">
      <c r="A743" s="5"/>
    </row>
    <row r="744" spans="1:1" ht="28.5" customHeight="1" x14ac:dyDescent="0.2">
      <c r="A744" s="5"/>
    </row>
    <row r="745" spans="1:1" ht="28.5" customHeight="1" x14ac:dyDescent="0.2">
      <c r="A745" s="5"/>
    </row>
    <row r="746" spans="1:1" ht="28.5" customHeight="1" x14ac:dyDescent="0.2">
      <c r="A746" s="5"/>
    </row>
    <row r="747" spans="1:1" ht="28.5" customHeight="1" x14ac:dyDescent="0.2">
      <c r="A747" s="5"/>
    </row>
    <row r="748" spans="1:1" ht="28.5" customHeight="1" x14ac:dyDescent="0.2">
      <c r="A748" s="5"/>
    </row>
    <row r="749" spans="1:1" ht="28.5" customHeight="1" x14ac:dyDescent="0.2">
      <c r="A749" s="5"/>
    </row>
    <row r="750" spans="1:1" ht="28.5" customHeight="1" x14ac:dyDescent="0.2">
      <c r="A750" s="5"/>
    </row>
    <row r="751" spans="1:1" ht="28.5" customHeight="1" x14ac:dyDescent="0.2">
      <c r="A751" s="5"/>
    </row>
    <row r="752" spans="1:1" ht="28.5" customHeight="1" x14ac:dyDescent="0.2">
      <c r="A752" s="5"/>
    </row>
    <row r="753" spans="1:1" ht="28.5" customHeight="1" x14ac:dyDescent="0.2">
      <c r="A753" s="5"/>
    </row>
    <row r="754" spans="1:1" ht="28.5" customHeight="1" x14ac:dyDescent="0.2">
      <c r="A754" s="5"/>
    </row>
    <row r="755" spans="1:1" ht="28.5" customHeight="1" x14ac:dyDescent="0.2">
      <c r="A755" s="5"/>
    </row>
    <row r="756" spans="1:1" ht="28.5" customHeight="1" x14ac:dyDescent="0.2">
      <c r="A756" s="5"/>
    </row>
    <row r="757" spans="1:1" ht="28.5" customHeight="1" x14ac:dyDescent="0.2">
      <c r="A757" s="5"/>
    </row>
    <row r="758" spans="1:1" ht="28.5" customHeight="1" x14ac:dyDescent="0.2">
      <c r="A758" s="5"/>
    </row>
    <row r="759" spans="1:1" ht="28.5" customHeight="1" x14ac:dyDescent="0.2">
      <c r="A759" s="5"/>
    </row>
    <row r="760" spans="1:1" ht="28.5" customHeight="1" x14ac:dyDescent="0.2">
      <c r="A760" s="5"/>
    </row>
    <row r="761" spans="1:1" ht="28.5" customHeight="1" x14ac:dyDescent="0.2">
      <c r="A761" s="5"/>
    </row>
    <row r="762" spans="1:1" ht="28.5" customHeight="1" x14ac:dyDescent="0.2">
      <c r="A762" s="5"/>
    </row>
    <row r="763" spans="1:1" ht="28.5" customHeight="1" x14ac:dyDescent="0.2">
      <c r="A763" s="5"/>
    </row>
    <row r="764" spans="1:1" ht="28.5" customHeight="1" x14ac:dyDescent="0.2">
      <c r="A764" s="5"/>
    </row>
    <row r="765" spans="1:1" ht="28.5" customHeight="1" x14ac:dyDescent="0.2">
      <c r="A765" s="5"/>
    </row>
    <row r="766" spans="1:1" ht="28.5" customHeight="1" x14ac:dyDescent="0.2">
      <c r="A766" s="5"/>
    </row>
    <row r="767" spans="1:1" ht="28.5" customHeight="1" x14ac:dyDescent="0.2">
      <c r="A767" s="5"/>
    </row>
    <row r="768" spans="1:1" ht="28.5" customHeight="1" x14ac:dyDescent="0.2">
      <c r="A768" s="5"/>
    </row>
    <row r="769" spans="1:1" ht="28.5" customHeight="1" x14ac:dyDescent="0.2">
      <c r="A769" s="5"/>
    </row>
    <row r="770" spans="1:1" ht="28.5" customHeight="1" x14ac:dyDescent="0.2">
      <c r="A770" s="5"/>
    </row>
    <row r="771" spans="1:1" ht="28.5" customHeight="1" x14ac:dyDescent="0.2">
      <c r="A771" s="5"/>
    </row>
    <row r="772" spans="1:1" ht="28.5" customHeight="1" x14ac:dyDescent="0.2">
      <c r="A772" s="5"/>
    </row>
    <row r="773" spans="1:1" ht="28.5" customHeight="1" x14ac:dyDescent="0.2">
      <c r="A773" s="5"/>
    </row>
    <row r="774" spans="1:1" ht="28.5" customHeight="1" x14ac:dyDescent="0.2">
      <c r="A774" s="5"/>
    </row>
    <row r="775" spans="1:1" ht="28.5" customHeight="1" x14ac:dyDescent="0.2">
      <c r="A775" s="5"/>
    </row>
    <row r="776" spans="1:1" ht="28.5" customHeight="1" x14ac:dyDescent="0.2">
      <c r="A776" s="5"/>
    </row>
    <row r="777" spans="1:1" ht="28.5" customHeight="1" x14ac:dyDescent="0.2">
      <c r="A777" s="5"/>
    </row>
    <row r="778" spans="1:1" ht="28.5" customHeight="1" x14ac:dyDescent="0.2">
      <c r="A778" s="5"/>
    </row>
    <row r="779" spans="1:1" ht="28.5" customHeight="1" x14ac:dyDescent="0.2">
      <c r="A779" s="5"/>
    </row>
    <row r="780" spans="1:1" ht="28.5" customHeight="1" x14ac:dyDescent="0.2">
      <c r="A780" s="5"/>
    </row>
    <row r="781" spans="1:1" ht="28.5" customHeight="1" x14ac:dyDescent="0.2">
      <c r="A781" s="5"/>
    </row>
    <row r="782" spans="1:1" ht="28.5" customHeight="1" x14ac:dyDescent="0.2">
      <c r="A782" s="5"/>
    </row>
    <row r="783" spans="1:1" ht="28.5" customHeight="1" x14ac:dyDescent="0.2">
      <c r="A783" s="5"/>
    </row>
    <row r="784" spans="1:1" ht="28.5" customHeight="1" x14ac:dyDescent="0.2">
      <c r="A784" s="5"/>
    </row>
    <row r="785" spans="1:1" ht="28.5" customHeight="1" x14ac:dyDescent="0.2">
      <c r="A785" s="5"/>
    </row>
    <row r="786" spans="1:1" ht="28.5" customHeight="1" x14ac:dyDescent="0.2">
      <c r="A786" s="5"/>
    </row>
    <row r="787" spans="1:1" ht="28.5" customHeight="1" x14ac:dyDescent="0.2">
      <c r="A787" s="5"/>
    </row>
    <row r="788" spans="1:1" ht="28.5" customHeight="1" x14ac:dyDescent="0.2">
      <c r="A788" s="5"/>
    </row>
    <row r="789" spans="1:1" ht="28.5" customHeight="1" x14ac:dyDescent="0.2">
      <c r="A789" s="5"/>
    </row>
    <row r="790" spans="1:1" ht="28.5" customHeight="1" x14ac:dyDescent="0.2">
      <c r="A790" s="5"/>
    </row>
    <row r="791" spans="1:1" ht="28.5" customHeight="1" x14ac:dyDescent="0.2">
      <c r="A791" s="5"/>
    </row>
    <row r="792" spans="1:1" ht="28.5" customHeight="1" x14ac:dyDescent="0.2">
      <c r="A792" s="5"/>
    </row>
    <row r="793" spans="1:1" ht="28.5" customHeight="1" x14ac:dyDescent="0.2">
      <c r="A793" s="5"/>
    </row>
    <row r="794" spans="1:1" ht="28.5" customHeight="1" x14ac:dyDescent="0.2">
      <c r="A794" s="5"/>
    </row>
    <row r="795" spans="1:1" ht="28.5" customHeight="1" x14ac:dyDescent="0.2">
      <c r="A795" s="5"/>
    </row>
    <row r="796" spans="1:1" ht="28.5" customHeight="1" x14ac:dyDescent="0.2">
      <c r="A796" s="5"/>
    </row>
    <row r="797" spans="1:1" ht="28.5" customHeight="1" x14ac:dyDescent="0.2">
      <c r="A797" s="5"/>
    </row>
    <row r="798" spans="1:1" ht="28.5" customHeight="1" x14ac:dyDescent="0.2">
      <c r="A798" s="5"/>
    </row>
    <row r="799" spans="1:1" ht="28.5" customHeight="1" x14ac:dyDescent="0.2">
      <c r="A799" s="5"/>
    </row>
    <row r="800" spans="1:1" ht="28.5" customHeight="1" x14ac:dyDescent="0.2">
      <c r="A800" s="5"/>
    </row>
    <row r="801" spans="1:1" ht="28.5" customHeight="1" x14ac:dyDescent="0.2">
      <c r="A801" s="5"/>
    </row>
    <row r="802" spans="1:1" ht="28.5" customHeight="1" x14ac:dyDescent="0.2">
      <c r="A802" s="5"/>
    </row>
    <row r="803" spans="1:1" ht="28.5" customHeight="1" x14ac:dyDescent="0.2">
      <c r="A803" s="5"/>
    </row>
    <row r="804" spans="1:1" ht="28.5" customHeight="1" x14ac:dyDescent="0.2">
      <c r="A804" s="5"/>
    </row>
    <row r="805" spans="1:1" ht="28.5" customHeight="1" x14ac:dyDescent="0.2">
      <c r="A805" s="5"/>
    </row>
    <row r="806" spans="1:1" ht="28.5" customHeight="1" x14ac:dyDescent="0.2">
      <c r="A806" s="5"/>
    </row>
    <row r="807" spans="1:1" ht="28.5" customHeight="1" x14ac:dyDescent="0.2">
      <c r="A807" s="5"/>
    </row>
    <row r="808" spans="1:1" ht="28.5" customHeight="1" x14ac:dyDescent="0.2">
      <c r="A808" s="5"/>
    </row>
    <row r="809" spans="1:1" ht="28.5" customHeight="1" x14ac:dyDescent="0.2">
      <c r="A809" s="5"/>
    </row>
    <row r="810" spans="1:1" ht="28.5" customHeight="1" x14ac:dyDescent="0.2">
      <c r="A810" s="5"/>
    </row>
    <row r="811" spans="1:1" ht="28.5" customHeight="1" x14ac:dyDescent="0.2">
      <c r="A811" s="5"/>
    </row>
    <row r="812" spans="1:1" ht="28.5" customHeight="1" x14ac:dyDescent="0.2">
      <c r="A812" s="5"/>
    </row>
    <row r="813" spans="1:1" ht="28.5" customHeight="1" x14ac:dyDescent="0.2">
      <c r="A813" s="5"/>
    </row>
    <row r="814" spans="1:1" ht="28.5" customHeight="1" x14ac:dyDescent="0.2">
      <c r="A814" s="5"/>
    </row>
    <row r="815" spans="1:1" ht="28.5" customHeight="1" x14ac:dyDescent="0.2">
      <c r="A815" s="5"/>
    </row>
    <row r="816" spans="1:1" ht="28.5" customHeight="1" x14ac:dyDescent="0.2">
      <c r="A816" s="5"/>
    </row>
    <row r="817" spans="1:1" ht="28.5" customHeight="1" x14ac:dyDescent="0.2">
      <c r="A817" s="5"/>
    </row>
    <row r="818" spans="1:1" ht="28.5" customHeight="1" x14ac:dyDescent="0.2">
      <c r="A818" s="5"/>
    </row>
    <row r="819" spans="1:1" ht="28.5" customHeight="1" x14ac:dyDescent="0.2">
      <c r="A819" s="5"/>
    </row>
    <row r="820" spans="1:1" ht="28.5" customHeight="1" x14ac:dyDescent="0.2">
      <c r="A820" s="5"/>
    </row>
    <row r="821" spans="1:1" ht="28.5" customHeight="1" x14ac:dyDescent="0.2">
      <c r="A821" s="5"/>
    </row>
    <row r="822" spans="1:1" ht="28.5" customHeight="1" x14ac:dyDescent="0.2">
      <c r="A822" s="5"/>
    </row>
    <row r="823" spans="1:1" ht="28.5" customHeight="1" x14ac:dyDescent="0.2">
      <c r="A823" s="5"/>
    </row>
    <row r="824" spans="1:1" ht="28.5" customHeight="1" x14ac:dyDescent="0.2">
      <c r="A824" s="5"/>
    </row>
    <row r="825" spans="1:1" ht="28.5" customHeight="1" x14ac:dyDescent="0.2">
      <c r="A825" s="5"/>
    </row>
    <row r="826" spans="1:1" ht="28.5" customHeight="1" x14ac:dyDescent="0.2">
      <c r="A826" s="5"/>
    </row>
    <row r="827" spans="1:1" ht="28.5" customHeight="1" x14ac:dyDescent="0.2">
      <c r="A827" s="5"/>
    </row>
    <row r="828" spans="1:1" ht="28.5" customHeight="1" x14ac:dyDescent="0.2">
      <c r="A828" s="5"/>
    </row>
    <row r="829" spans="1:1" ht="28.5" customHeight="1" x14ac:dyDescent="0.2">
      <c r="A829" s="5"/>
    </row>
    <row r="830" spans="1:1" ht="28.5" customHeight="1" x14ac:dyDescent="0.2">
      <c r="A830" s="5"/>
    </row>
    <row r="831" spans="1:1" ht="28.5" customHeight="1" x14ac:dyDescent="0.2">
      <c r="A831" s="5"/>
    </row>
    <row r="832" spans="1:1" ht="28.5" customHeight="1" x14ac:dyDescent="0.2">
      <c r="A832" s="5"/>
    </row>
    <row r="833" spans="1:1" ht="28.5" customHeight="1" x14ac:dyDescent="0.2">
      <c r="A833" s="5"/>
    </row>
    <row r="834" spans="1:1" ht="28.5" customHeight="1" x14ac:dyDescent="0.2">
      <c r="A834" s="5"/>
    </row>
    <row r="835" spans="1:1" ht="28.5" customHeight="1" x14ac:dyDescent="0.2">
      <c r="A835" s="5"/>
    </row>
    <row r="836" spans="1:1" ht="28.5" customHeight="1" x14ac:dyDescent="0.2">
      <c r="A836" s="5"/>
    </row>
    <row r="837" spans="1:1" ht="28.5" customHeight="1" x14ac:dyDescent="0.2">
      <c r="A837" s="5"/>
    </row>
    <row r="838" spans="1:1" ht="28.5" customHeight="1" x14ac:dyDescent="0.2">
      <c r="A838" s="5"/>
    </row>
    <row r="839" spans="1:1" ht="28.5" customHeight="1" x14ac:dyDescent="0.2">
      <c r="A839" s="5"/>
    </row>
    <row r="840" spans="1:1" ht="28.5" customHeight="1" x14ac:dyDescent="0.2">
      <c r="A840" s="5"/>
    </row>
    <row r="841" spans="1:1" ht="28.5" customHeight="1" x14ac:dyDescent="0.2">
      <c r="A841" s="5"/>
    </row>
    <row r="842" spans="1:1" ht="28.5" customHeight="1" x14ac:dyDescent="0.2">
      <c r="A842" s="5"/>
    </row>
    <row r="843" spans="1:1" ht="28.5" customHeight="1" x14ac:dyDescent="0.2">
      <c r="A843" s="5"/>
    </row>
    <row r="844" spans="1:1" ht="28.5" customHeight="1" x14ac:dyDescent="0.2">
      <c r="A844" s="5"/>
    </row>
    <row r="845" spans="1:1" ht="28.5" customHeight="1" x14ac:dyDescent="0.2">
      <c r="A845" s="5"/>
    </row>
    <row r="846" spans="1:1" ht="28.5" customHeight="1" x14ac:dyDescent="0.2">
      <c r="A846" s="5"/>
    </row>
    <row r="847" spans="1:1" ht="28.5" customHeight="1" x14ac:dyDescent="0.2">
      <c r="A847" s="5"/>
    </row>
    <row r="848" spans="1:1" ht="28.5" customHeight="1" x14ac:dyDescent="0.2">
      <c r="A848" s="5"/>
    </row>
    <row r="849" spans="1:1" ht="28.5" customHeight="1" x14ac:dyDescent="0.2">
      <c r="A849" s="5"/>
    </row>
    <row r="850" spans="1:1" ht="28.5" customHeight="1" x14ac:dyDescent="0.2">
      <c r="A850" s="5"/>
    </row>
    <row r="851" spans="1:1" ht="28.5" customHeight="1" x14ac:dyDescent="0.2">
      <c r="A851" s="5"/>
    </row>
    <row r="852" spans="1:1" ht="28.5" customHeight="1" x14ac:dyDescent="0.2">
      <c r="A852" s="5"/>
    </row>
    <row r="853" spans="1:1" ht="28.5" customHeight="1" x14ac:dyDescent="0.2">
      <c r="A853" s="5"/>
    </row>
    <row r="854" spans="1:1" ht="28.5" customHeight="1" x14ac:dyDescent="0.2">
      <c r="A854" s="5"/>
    </row>
    <row r="855" spans="1:1" ht="28.5" customHeight="1" x14ac:dyDescent="0.2">
      <c r="A855" s="5"/>
    </row>
    <row r="856" spans="1:1" ht="28.5" customHeight="1" x14ac:dyDescent="0.2">
      <c r="A856" s="5"/>
    </row>
    <row r="857" spans="1:1" ht="28.5" customHeight="1" x14ac:dyDescent="0.2">
      <c r="A857" s="5"/>
    </row>
    <row r="858" spans="1:1" ht="28.5" customHeight="1" x14ac:dyDescent="0.2">
      <c r="A858" s="5"/>
    </row>
    <row r="859" spans="1:1" ht="28.5" customHeight="1" x14ac:dyDescent="0.2">
      <c r="A859" s="5"/>
    </row>
    <row r="860" spans="1:1" ht="28.5" customHeight="1" x14ac:dyDescent="0.2">
      <c r="A860" s="5"/>
    </row>
    <row r="861" spans="1:1" ht="28.5" customHeight="1" x14ac:dyDescent="0.2">
      <c r="A861" s="5"/>
    </row>
    <row r="862" spans="1:1" ht="28.5" customHeight="1" x14ac:dyDescent="0.2">
      <c r="A862" s="5"/>
    </row>
    <row r="863" spans="1:1" ht="28.5" customHeight="1" x14ac:dyDescent="0.2">
      <c r="A863" s="5"/>
    </row>
    <row r="864" spans="1:1" ht="28.5" customHeight="1" x14ac:dyDescent="0.2">
      <c r="A864" s="5"/>
    </row>
    <row r="865" spans="1:1" ht="28.5" customHeight="1" x14ac:dyDescent="0.2">
      <c r="A865" s="5"/>
    </row>
    <row r="866" spans="1:1" ht="28.5" customHeight="1" x14ac:dyDescent="0.2">
      <c r="A866" s="5"/>
    </row>
    <row r="867" spans="1:1" ht="28.5" customHeight="1" x14ac:dyDescent="0.2">
      <c r="A867" s="5"/>
    </row>
    <row r="868" spans="1:1" ht="28.5" customHeight="1" x14ac:dyDescent="0.2">
      <c r="A868" s="5"/>
    </row>
    <row r="869" spans="1:1" ht="28.5" customHeight="1" x14ac:dyDescent="0.2">
      <c r="A869" s="5"/>
    </row>
    <row r="870" spans="1:1" ht="28.5" customHeight="1" x14ac:dyDescent="0.2">
      <c r="A870" s="5"/>
    </row>
    <row r="871" spans="1:1" ht="28.5" customHeight="1" x14ac:dyDescent="0.2">
      <c r="A871" s="5"/>
    </row>
    <row r="872" spans="1:1" ht="28.5" customHeight="1" x14ac:dyDescent="0.2">
      <c r="A872" s="5"/>
    </row>
    <row r="873" spans="1:1" ht="28.5" customHeight="1" x14ac:dyDescent="0.2">
      <c r="A873" s="5"/>
    </row>
    <row r="874" spans="1:1" ht="28.5" customHeight="1" x14ac:dyDescent="0.2">
      <c r="A874" s="5"/>
    </row>
    <row r="875" spans="1:1" ht="28.5" customHeight="1" x14ac:dyDescent="0.2">
      <c r="A875" s="5"/>
    </row>
    <row r="876" spans="1:1" ht="28.5" customHeight="1" x14ac:dyDescent="0.2">
      <c r="A876" s="5"/>
    </row>
    <row r="877" spans="1:1" ht="28.5" customHeight="1" x14ac:dyDescent="0.2">
      <c r="A877" s="5"/>
    </row>
    <row r="878" spans="1:1" ht="28.5" customHeight="1" x14ac:dyDescent="0.2">
      <c r="A878" s="5"/>
    </row>
    <row r="879" spans="1:1" ht="28.5" customHeight="1" x14ac:dyDescent="0.2">
      <c r="A879" s="5"/>
    </row>
    <row r="880" spans="1:1" ht="28.5" customHeight="1" x14ac:dyDescent="0.2">
      <c r="A880" s="5"/>
    </row>
    <row r="881" spans="1:1" ht="28.5" customHeight="1" x14ac:dyDescent="0.2">
      <c r="A881" s="5"/>
    </row>
    <row r="882" spans="1:1" ht="28.5" customHeight="1" x14ac:dyDescent="0.2">
      <c r="A882" s="5"/>
    </row>
    <row r="883" spans="1:1" ht="28.5" customHeight="1" x14ac:dyDescent="0.2">
      <c r="A883" s="5"/>
    </row>
    <row r="884" spans="1:1" ht="28.5" customHeight="1" x14ac:dyDescent="0.2">
      <c r="A884" s="5"/>
    </row>
    <row r="885" spans="1:1" ht="28.5" customHeight="1" x14ac:dyDescent="0.2">
      <c r="A885" s="5"/>
    </row>
    <row r="886" spans="1:1" ht="28.5" customHeight="1" x14ac:dyDescent="0.2">
      <c r="A886" s="5"/>
    </row>
    <row r="887" spans="1:1" ht="28.5" customHeight="1" x14ac:dyDescent="0.2">
      <c r="A887" s="5"/>
    </row>
    <row r="888" spans="1:1" ht="28.5" customHeight="1" x14ac:dyDescent="0.2">
      <c r="A888" s="5"/>
    </row>
    <row r="889" spans="1:1" ht="28.5" customHeight="1" x14ac:dyDescent="0.2">
      <c r="A889" s="5"/>
    </row>
    <row r="890" spans="1:1" ht="28.5" customHeight="1" x14ac:dyDescent="0.2">
      <c r="A890" s="5"/>
    </row>
    <row r="891" spans="1:1" ht="28.5" customHeight="1" x14ac:dyDescent="0.2">
      <c r="A891" s="5"/>
    </row>
    <row r="892" spans="1:1" ht="28.5" customHeight="1" x14ac:dyDescent="0.2">
      <c r="A892" s="5"/>
    </row>
    <row r="893" spans="1:1" ht="28.5" customHeight="1" x14ac:dyDescent="0.2">
      <c r="A893" s="5"/>
    </row>
    <row r="894" spans="1:1" ht="28.5" customHeight="1" x14ac:dyDescent="0.2">
      <c r="A894" s="5"/>
    </row>
    <row r="895" spans="1:1" ht="28.5" customHeight="1" x14ac:dyDescent="0.2">
      <c r="A895" s="5"/>
    </row>
    <row r="896" spans="1:1" ht="28.5" customHeight="1" x14ac:dyDescent="0.2">
      <c r="A896" s="5"/>
    </row>
    <row r="897" spans="1:1" ht="28.5" customHeight="1" x14ac:dyDescent="0.2">
      <c r="A897" s="5"/>
    </row>
    <row r="898" spans="1:1" ht="28.5" customHeight="1" x14ac:dyDescent="0.2">
      <c r="A898" s="5"/>
    </row>
    <row r="899" spans="1:1" ht="28.5" customHeight="1" x14ac:dyDescent="0.2">
      <c r="A899" s="5"/>
    </row>
    <row r="900" spans="1:1" ht="28.5" customHeight="1" x14ac:dyDescent="0.2">
      <c r="A900" s="5"/>
    </row>
    <row r="901" spans="1:1" ht="28.5" customHeight="1" x14ac:dyDescent="0.2">
      <c r="A901" s="5"/>
    </row>
    <row r="902" spans="1:1" ht="28.5" customHeight="1" x14ac:dyDescent="0.2">
      <c r="A902" s="5"/>
    </row>
    <row r="903" spans="1:1" ht="28.5" customHeight="1" x14ac:dyDescent="0.2">
      <c r="A903" s="5"/>
    </row>
    <row r="904" spans="1:1" ht="28.5" customHeight="1" x14ac:dyDescent="0.2">
      <c r="A904" s="5"/>
    </row>
    <row r="905" spans="1:1" ht="28.5" customHeight="1" x14ac:dyDescent="0.2">
      <c r="A905" s="5"/>
    </row>
    <row r="906" spans="1:1" ht="28.5" customHeight="1" x14ac:dyDescent="0.2">
      <c r="A906" s="5"/>
    </row>
    <row r="907" spans="1:1" ht="28.5" customHeight="1" x14ac:dyDescent="0.2">
      <c r="A907" s="5"/>
    </row>
    <row r="908" spans="1:1" ht="28.5" customHeight="1" x14ac:dyDescent="0.2">
      <c r="A908" s="5"/>
    </row>
    <row r="909" spans="1:1" ht="28.5" customHeight="1" x14ac:dyDescent="0.2">
      <c r="A909" s="5"/>
    </row>
    <row r="910" spans="1:1" ht="28.5" customHeight="1" x14ac:dyDescent="0.2">
      <c r="A910" s="5"/>
    </row>
    <row r="911" spans="1:1" ht="28.5" customHeight="1" x14ac:dyDescent="0.2">
      <c r="A911" s="5"/>
    </row>
    <row r="912" spans="1:1" ht="28.5" customHeight="1" x14ac:dyDescent="0.2">
      <c r="A912" s="5"/>
    </row>
    <row r="913" spans="1:1" ht="28.5" customHeight="1" x14ac:dyDescent="0.2">
      <c r="A913" s="5"/>
    </row>
    <row r="914" spans="1:1" ht="28.5" customHeight="1" x14ac:dyDescent="0.2">
      <c r="A914" s="5"/>
    </row>
    <row r="915" spans="1:1" ht="28.5" customHeight="1" x14ac:dyDescent="0.2">
      <c r="A915" s="5"/>
    </row>
    <row r="916" spans="1:1" ht="28.5" customHeight="1" x14ac:dyDescent="0.2">
      <c r="A916" s="5"/>
    </row>
    <row r="917" spans="1:1" ht="28.5" customHeight="1" x14ac:dyDescent="0.2">
      <c r="A917" s="5"/>
    </row>
    <row r="918" spans="1:1" ht="28.5" customHeight="1" x14ac:dyDescent="0.2">
      <c r="A918" s="5"/>
    </row>
    <row r="919" spans="1:1" ht="28.5" customHeight="1" x14ac:dyDescent="0.2">
      <c r="A919" s="5"/>
    </row>
    <row r="920" spans="1:1" ht="28.5" customHeight="1" x14ac:dyDescent="0.2">
      <c r="A920" s="5"/>
    </row>
    <row r="921" spans="1:1" ht="28.5" customHeight="1" x14ac:dyDescent="0.2">
      <c r="A921" s="5"/>
    </row>
    <row r="922" spans="1:1" ht="28.5" customHeight="1" x14ac:dyDescent="0.2">
      <c r="A922" s="5"/>
    </row>
    <row r="923" spans="1:1" ht="28.5" customHeight="1" x14ac:dyDescent="0.2">
      <c r="A923" s="5"/>
    </row>
    <row r="924" spans="1:1" ht="28.5" customHeight="1" x14ac:dyDescent="0.2">
      <c r="A924" s="5"/>
    </row>
    <row r="925" spans="1:1" ht="28.5" customHeight="1" x14ac:dyDescent="0.2">
      <c r="A925" s="5"/>
    </row>
    <row r="926" spans="1:1" ht="28.5" customHeight="1" x14ac:dyDescent="0.2">
      <c r="A926" s="5"/>
    </row>
    <row r="927" spans="1:1" ht="28.5" customHeight="1" x14ac:dyDescent="0.2">
      <c r="A927" s="5"/>
    </row>
    <row r="928" spans="1:1" ht="28.5" customHeight="1" x14ac:dyDescent="0.2">
      <c r="A928" s="5"/>
    </row>
    <row r="929" spans="1:1" ht="28.5" customHeight="1" x14ac:dyDescent="0.2">
      <c r="A929" s="5"/>
    </row>
    <row r="930" spans="1:1" ht="28.5" customHeight="1" x14ac:dyDescent="0.2">
      <c r="A930" s="5"/>
    </row>
    <row r="931" spans="1:1" ht="28.5" customHeight="1" x14ac:dyDescent="0.2">
      <c r="A931" s="5"/>
    </row>
    <row r="932" spans="1:1" ht="28.5" customHeight="1" x14ac:dyDescent="0.2">
      <c r="A932" s="5"/>
    </row>
    <row r="933" spans="1:1" ht="28.5" customHeight="1" x14ac:dyDescent="0.2">
      <c r="A933" s="5"/>
    </row>
    <row r="934" spans="1:1" ht="28.5" customHeight="1" x14ac:dyDescent="0.2">
      <c r="A934" s="5"/>
    </row>
    <row r="935" spans="1:1" ht="28.5" customHeight="1" x14ac:dyDescent="0.2">
      <c r="A935" s="5"/>
    </row>
    <row r="936" spans="1:1" ht="28.5" customHeight="1" x14ac:dyDescent="0.2">
      <c r="A936" s="5"/>
    </row>
    <row r="937" spans="1:1" ht="28.5" customHeight="1" x14ac:dyDescent="0.2">
      <c r="A937" s="5"/>
    </row>
    <row r="938" spans="1:1" ht="28.5" customHeight="1" x14ac:dyDescent="0.2">
      <c r="A938" s="5"/>
    </row>
    <row r="939" spans="1:1" ht="28.5" customHeight="1" x14ac:dyDescent="0.2">
      <c r="A939" s="5"/>
    </row>
    <row r="940" spans="1:1" ht="28.5" customHeight="1" x14ac:dyDescent="0.2">
      <c r="A940" s="5"/>
    </row>
    <row r="941" spans="1:1" ht="28.5" customHeight="1" x14ac:dyDescent="0.2">
      <c r="A941" s="5"/>
    </row>
    <row r="942" spans="1:1" ht="28.5" customHeight="1" x14ac:dyDescent="0.2">
      <c r="A942" s="5"/>
    </row>
    <row r="943" spans="1:1" ht="28.5" customHeight="1" x14ac:dyDescent="0.2">
      <c r="A943" s="5"/>
    </row>
    <row r="944" spans="1:1" ht="28.5" customHeight="1" x14ac:dyDescent="0.2">
      <c r="A944" s="5"/>
    </row>
    <row r="945" spans="1:1" ht="28.5" customHeight="1" x14ac:dyDescent="0.2">
      <c r="A945" s="5"/>
    </row>
    <row r="946" spans="1:1" ht="28.5" customHeight="1" x14ac:dyDescent="0.2">
      <c r="A946" s="5"/>
    </row>
    <row r="947" spans="1:1" ht="28.5" customHeight="1" x14ac:dyDescent="0.2">
      <c r="A947" s="5"/>
    </row>
    <row r="948" spans="1:1" ht="28.5" customHeight="1" x14ac:dyDescent="0.2">
      <c r="A948" s="5"/>
    </row>
    <row r="949" spans="1:1" ht="28.5" customHeight="1" x14ac:dyDescent="0.2">
      <c r="A949" s="5"/>
    </row>
    <row r="950" spans="1:1" ht="28.5" customHeight="1" x14ac:dyDescent="0.2">
      <c r="A950" s="5"/>
    </row>
    <row r="951" spans="1:1" ht="28.5" customHeight="1" x14ac:dyDescent="0.2">
      <c r="A951" s="5"/>
    </row>
    <row r="952" spans="1:1" ht="28.5" customHeight="1" x14ac:dyDescent="0.2">
      <c r="A952" s="5"/>
    </row>
    <row r="953" spans="1:1" ht="28.5" customHeight="1" x14ac:dyDescent="0.2">
      <c r="A953" s="5"/>
    </row>
    <row r="954" spans="1:1" ht="28.5" customHeight="1" x14ac:dyDescent="0.2">
      <c r="A954" s="5"/>
    </row>
    <row r="955" spans="1:1" ht="28.5" customHeight="1" x14ac:dyDescent="0.2">
      <c r="A955" s="5"/>
    </row>
    <row r="956" spans="1:1" ht="28.5" customHeight="1" x14ac:dyDescent="0.2">
      <c r="A956" s="5"/>
    </row>
    <row r="957" spans="1:1" ht="28.5" customHeight="1" x14ac:dyDescent="0.2">
      <c r="A957" s="5"/>
    </row>
    <row r="958" spans="1:1" ht="28.5" customHeight="1" x14ac:dyDescent="0.2">
      <c r="A958" s="5"/>
    </row>
    <row r="959" spans="1:1" ht="28.5" customHeight="1" x14ac:dyDescent="0.2">
      <c r="A959" s="5"/>
    </row>
    <row r="960" spans="1:1" ht="28.5" customHeight="1" x14ac:dyDescent="0.2">
      <c r="A960" s="5"/>
    </row>
    <row r="961" spans="1:1" ht="28.5" customHeight="1" x14ac:dyDescent="0.2">
      <c r="A961" s="5"/>
    </row>
    <row r="962" spans="1:1" ht="28.5" customHeight="1" x14ac:dyDescent="0.2">
      <c r="A962" s="5"/>
    </row>
    <row r="963" spans="1:1" ht="28.5" customHeight="1" x14ac:dyDescent="0.2">
      <c r="A963" s="5"/>
    </row>
    <row r="964" spans="1:1" ht="28.5" customHeight="1" x14ac:dyDescent="0.2">
      <c r="A964" s="5"/>
    </row>
    <row r="965" spans="1:1" ht="28.5" customHeight="1" x14ac:dyDescent="0.2">
      <c r="A965" s="5"/>
    </row>
    <row r="966" spans="1:1" ht="28.5" customHeight="1" x14ac:dyDescent="0.2">
      <c r="A966" s="5"/>
    </row>
    <row r="967" spans="1:1" ht="28.5" customHeight="1" x14ac:dyDescent="0.2">
      <c r="A967" s="5"/>
    </row>
    <row r="968" spans="1:1" ht="28.5" customHeight="1" x14ac:dyDescent="0.2">
      <c r="A968" s="5"/>
    </row>
    <row r="969" spans="1:1" ht="28.5" customHeight="1" x14ac:dyDescent="0.2">
      <c r="A969" s="5"/>
    </row>
    <row r="970" spans="1:1" ht="28.5" customHeight="1" x14ac:dyDescent="0.2">
      <c r="A970" s="5"/>
    </row>
    <row r="971" spans="1:1" ht="28.5" customHeight="1" x14ac:dyDescent="0.2">
      <c r="A971" s="5"/>
    </row>
    <row r="972" spans="1:1" ht="28.5" customHeight="1" x14ac:dyDescent="0.2">
      <c r="A972" s="5"/>
    </row>
    <row r="973" spans="1:1" ht="28.5" customHeight="1" x14ac:dyDescent="0.2">
      <c r="A973" s="5"/>
    </row>
    <row r="974" spans="1:1" ht="28.5" customHeight="1" x14ac:dyDescent="0.2">
      <c r="A974" s="5"/>
    </row>
    <row r="975" spans="1:1" ht="28.5" customHeight="1" x14ac:dyDescent="0.2">
      <c r="A975" s="5"/>
    </row>
    <row r="976" spans="1:1" ht="28.5" customHeight="1" x14ac:dyDescent="0.2">
      <c r="A976" s="5"/>
    </row>
    <row r="977" spans="1:1" ht="28.5" customHeight="1" x14ac:dyDescent="0.2">
      <c r="A977" s="5"/>
    </row>
    <row r="978" spans="1:1" ht="28.5" customHeight="1" x14ac:dyDescent="0.2">
      <c r="A978" s="5"/>
    </row>
    <row r="979" spans="1:1" ht="28.5" customHeight="1" x14ac:dyDescent="0.2">
      <c r="A979" s="5"/>
    </row>
    <row r="980" spans="1:1" ht="28.5" customHeight="1" x14ac:dyDescent="0.2">
      <c r="A980" s="5"/>
    </row>
    <row r="981" spans="1:1" ht="28.5" customHeight="1" x14ac:dyDescent="0.2">
      <c r="A981" s="5"/>
    </row>
    <row r="982" spans="1:1" ht="28.5" customHeight="1" x14ac:dyDescent="0.2">
      <c r="A982" s="5"/>
    </row>
    <row r="983" spans="1:1" ht="28.5" customHeight="1" x14ac:dyDescent="0.2">
      <c r="A983" s="5"/>
    </row>
    <row r="984" spans="1:1" ht="28.5" customHeight="1" x14ac:dyDescent="0.2">
      <c r="A984" s="5"/>
    </row>
    <row r="985" spans="1:1" ht="28.5" customHeight="1" x14ac:dyDescent="0.2">
      <c r="A985" s="5"/>
    </row>
    <row r="986" spans="1:1" ht="28.5" customHeight="1" x14ac:dyDescent="0.2">
      <c r="A986" s="5"/>
    </row>
    <row r="987" spans="1:1" ht="28.5" customHeight="1" x14ac:dyDescent="0.2">
      <c r="A987" s="5"/>
    </row>
    <row r="988" spans="1:1" ht="28.5" customHeight="1" x14ac:dyDescent="0.2">
      <c r="A988" s="5"/>
    </row>
    <row r="989" spans="1:1" ht="28.5" customHeight="1" x14ac:dyDescent="0.2">
      <c r="A989" s="5"/>
    </row>
    <row r="990" spans="1:1" ht="28.5" customHeight="1" x14ac:dyDescent="0.2">
      <c r="A990" s="5"/>
    </row>
    <row r="991" spans="1:1" ht="28.5" customHeight="1" x14ac:dyDescent="0.2">
      <c r="A991" s="5"/>
    </row>
    <row r="992" spans="1:1" ht="28.5" customHeight="1" x14ac:dyDescent="0.2">
      <c r="A992" s="5"/>
    </row>
    <row r="993" spans="1:1" ht="28.5" customHeight="1" x14ac:dyDescent="0.2">
      <c r="A993" s="5"/>
    </row>
    <row r="994" spans="1:1" ht="28.5" customHeight="1" x14ac:dyDescent="0.2">
      <c r="A994" s="5"/>
    </row>
    <row r="995" spans="1:1" ht="28.5" customHeight="1" x14ac:dyDescent="0.2">
      <c r="A995" s="5"/>
    </row>
    <row r="996" spans="1:1" ht="28.5" customHeight="1" x14ac:dyDescent="0.2">
      <c r="A996" s="5"/>
    </row>
    <row r="997" spans="1:1" ht="28.5" customHeight="1" x14ac:dyDescent="0.2">
      <c r="A997" s="5"/>
    </row>
    <row r="998" spans="1:1" ht="28.5" customHeight="1" x14ac:dyDescent="0.2">
      <c r="A998" s="5"/>
    </row>
    <row r="999" spans="1:1" ht="28.5" customHeight="1" x14ac:dyDescent="0.2">
      <c r="A999" s="5"/>
    </row>
    <row r="1000" spans="1:1" ht="28.5" customHeight="1" x14ac:dyDescent="0.2">
      <c r="A1000" s="5"/>
    </row>
  </sheetData>
  <sheetProtection autoFilter="0"/>
  <autoFilter ref="B31:K262"/>
  <phoneticPr fontId="3" type="noConversion"/>
  <conditionalFormatting sqref="EI25 EI15">
    <cfRule type="cellIs" dxfId="0" priority="12" stopIfTrue="1" operator="equal">
      <formula>""</formula>
    </cfRule>
  </conditionalFormatting>
  <dataValidations count="2">
    <dataValidation allowBlank="1" showErrorMessage="1" sqref="D280:D281 D284"/>
    <dataValidation type="list" allowBlank="1" showInputMessage="1" showErrorMessage="1" promptTitle="Customer Name (for Delivery)" prompt="Note the options available in the drop down box (see Customers tab) are the only permissable format. Must match to ensure other columns can be defaulted" sqref="A261">
      <formula1>Trust_Name</formula1>
    </dataValidation>
  </dataValidations>
  <pageMargins left="0.31496062992125984" right="0.31496062992125984" top="0.47244094488188981" bottom="0.6692913385826772" header="0.31496062992125984" footer="0.23622047244094491"/>
  <pageSetup paperSize="8" fitToHeight="12" orientation="portrait" r:id="rId1"/>
  <headerFooter alignWithMargins="0">
    <oddFooter>&amp;LPrinted on: &amp;D &amp;T&amp;CPage &amp;P of &amp;N&amp;R&amp;A</oddFooter>
  </headerFooter>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Guidance Document</vt:lpstr>
      <vt:lpstr>MI Template for completion</vt:lpstr>
      <vt:lpstr>Products</vt:lpstr>
      <vt:lpstr>Customers</vt:lpstr>
      <vt:lpstr>Customers!Print_Area</vt:lpstr>
      <vt:lpstr>'MI Template for completion'!Print_Area</vt:lpstr>
      <vt:lpstr>Products!Print_Area</vt:lpstr>
      <vt:lpstr>Customers!Print_Titles</vt:lpstr>
      <vt:lpstr>Products!Print_Titles</vt:lpstr>
      <vt:lpstr>Trust</vt:lpstr>
      <vt:lpstr>Trust_Name</vt:lpstr>
    </vt:vector>
  </TitlesOfParts>
  <Company>NHS Purchasing and Supply Agency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Boyle, Laura</cp:lastModifiedBy>
  <cp:lastPrinted>2011-07-01T09:11:49Z</cp:lastPrinted>
  <dcterms:created xsi:type="dcterms:W3CDTF">2007-05-29T14:08:22Z</dcterms:created>
  <dcterms:modified xsi:type="dcterms:W3CDTF">2017-03-17T13:17:35Z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bjective-Id">
    <vt:lpwstr>A2380320</vt:lpwstr>
  </property>
  <property fmtid="{D5CDD505-2E9C-101B-9397-08002B2CF9AE}" pid="3" name="Objective-Comment">
    <vt:lpwstr>
    </vt:lpwstr>
  </property>
  <property fmtid="{D5CDD505-2E9C-101B-9397-08002B2CF9AE}" pid="4" name="Objective-CreationStamp">
    <vt:filetime>2017-03-17T10:37:38Z</vt:filetime>
  </property>
  <property fmtid="{D5CDD505-2E9C-101B-9397-08002B2CF9AE}" pid="5" name="Objective-IsApproved">
    <vt:bool>false</vt:bool>
  </property>
  <property fmtid="{D5CDD505-2E9C-101B-9397-08002B2CF9AE}" pid="6" name="Objective-IsPublished">
    <vt:bool>false</vt:bool>
  </property>
  <property fmtid="{D5CDD505-2E9C-101B-9397-08002B2CF9AE}" pid="7" name="Objective-DatePublished">
    <vt:lpwstr>
    </vt:lpwstr>
  </property>
  <property fmtid="{D5CDD505-2E9C-101B-9397-08002B2CF9AE}" pid="8" name="Objective-ModificationStamp">
    <vt:filetime>2017-03-17T13:04:41Z</vt:filetime>
  </property>
  <property fmtid="{D5CDD505-2E9C-101B-9397-08002B2CF9AE}" pid="9" name="Objective-Owner">
    <vt:lpwstr>Ford, David</vt:lpwstr>
  </property>
  <property fmtid="{D5CDD505-2E9C-101B-9397-08002B2CF9AE}" pid="10" name="Objective-Path">
    <vt:lpwstr>Global Folder:05 Specialised Projects and Contracts:Live Projects:13 Specialised Pharmaceuticals projects and contracts 2013:CM/PHS/13/5404 Normal Human Immunoglobulin:03 Tender for CM/PHS/13/5404:04 ITO documents:</vt:lpwstr>
  </property>
  <property fmtid="{D5CDD505-2E9C-101B-9397-08002B2CF9AE}" pid="11" name="Objective-Parent">
    <vt:lpwstr>04 ITO documents</vt:lpwstr>
  </property>
  <property fmtid="{D5CDD505-2E9C-101B-9397-08002B2CF9AE}" pid="12" name="Objective-State">
    <vt:lpwstr>Being Edited</vt:lpwstr>
  </property>
  <property fmtid="{D5CDD505-2E9C-101B-9397-08002B2CF9AE}" pid="13" name="Objective-Title">
    <vt:lpwstr>Document No. 05b - Management Information template</vt:lpwstr>
  </property>
  <property fmtid="{D5CDD505-2E9C-101B-9397-08002B2CF9AE}" pid="14" name="Objective-Version">
    <vt:lpwstr>2.1</vt:lpwstr>
  </property>
  <property fmtid="{D5CDD505-2E9C-101B-9397-08002B2CF9AE}" pid="15" name="Objective-VersionComment">
    <vt:lpwstr>
    </vt:lpwstr>
  </property>
  <property fmtid="{D5CDD505-2E9C-101B-9397-08002B2CF9AE}" pid="16" name="Objective-VersionNumber">
    <vt:i4>4</vt:i4>
  </property>
  <property fmtid="{D5CDD505-2E9C-101B-9397-08002B2CF9AE}" pid="17" name="Objective-FileNumber">
    <vt:lpwstr>qA17874</vt:lpwstr>
  </property>
  <property fmtid="{D5CDD505-2E9C-101B-9397-08002B2CF9AE}" pid="18" name="Objective-Classification">
    <vt:lpwstr>[Inherited - none]</vt:lpwstr>
  </property>
  <property fmtid="{D5CDD505-2E9C-101B-9397-08002B2CF9AE}" pid="19" name="Objective-Caveats">
    <vt:lpwstr>
    </vt:lpwstr>
  </property>
</Properties>
</file>